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drawings/drawing19.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drawings/drawing4.xml" ContentType="application/vnd.openxmlformats-officedocument.drawing+xml"/>
  <Override PartName="/xl/drawings/drawing17.xml" ContentType="application/vnd.openxmlformats-officedocument.drawing+xml"/>
  <Override PartName="/xl/drawings/drawing28.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drawings/drawing15.xml" ContentType="application/vnd.openxmlformats-officedocument.drawing+xml"/>
  <Default Extension="docx" ContentType="application/vnd.openxmlformats-officedocument.wordprocessingml.document"/>
  <Override PartName="/xl/drawings/drawing26.xml" ContentType="application/vnd.openxmlformats-officedocument.drawing+xml"/>
  <Override PartName="/xl/drawings/drawing35.xml" ContentType="application/vnd.openxmlformats-officedocument.drawing+xml"/>
  <Override PartName="/xl/worksheets/sheet3.xml" ContentType="application/vnd.openxmlformats-officedocument.spreadsheetml.worksheet+xml"/>
  <Override PartName="/xl/drawings/drawing13.xml" ContentType="application/vnd.openxmlformats-officedocument.drawing+xml"/>
  <Override PartName="/xl/drawings/drawing22.xml" ContentType="application/vnd.openxmlformats-officedocument.drawing+xml"/>
  <Override PartName="/xl/drawings/drawing24.xml" ContentType="application/vnd.openxmlformats-officedocument.drawing+xml"/>
  <Override PartName="/xl/drawings/drawing33.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20.xml" ContentType="application/vnd.openxmlformats-officedocument.drawing+xml"/>
  <Override PartName="/xl/drawings/drawing31.xml" ContentType="application/vnd.openxmlformats-officedocument.drawing+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drawings/drawing7.xml" ContentType="application/vnd.openxmlformats-officedocument.drawing+xml"/>
  <Override PartName="/xl/drawings/drawing29.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drawings/drawing5.xml" ContentType="application/vnd.openxmlformats-officedocument.drawing+xml"/>
  <Override PartName="/xl/drawings/drawing18.xml" ContentType="application/vnd.openxmlformats-officedocument.drawing+xml"/>
  <Default Extension="emf" ContentType="image/x-emf"/>
  <Override PartName="/xl/drawings/drawing27.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16.xml" ContentType="application/vnd.openxmlformats-officedocument.drawing+xml"/>
  <Override PartName="/xl/drawings/drawing25.xml" ContentType="application/vnd.openxmlformats-officedocument.drawing+xml"/>
  <Override PartName="/xl/drawings/drawing34.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drawings/drawing14.xml" ContentType="application/vnd.openxmlformats-officedocument.drawing+xml"/>
  <Override PartName="/xl/drawings/drawing23.xml" ContentType="application/vnd.openxmlformats-officedocument.drawing+xml"/>
  <Override PartName="/xl/drawings/drawing32.xml" ContentType="application/vnd.openxmlformats-officedocument.drawing+xml"/>
  <Default Extension="vml" ContentType="application/vnd.openxmlformats-officedocument.vmlDrawing"/>
  <Override PartName="/xl/comments1.xml" ContentType="application/vnd.openxmlformats-officedocument.spreadsheetml.comments+xml"/>
  <Override PartName="/xl/drawings/drawing12.xml" ContentType="application/vnd.openxmlformats-officedocument.drawing+xml"/>
  <Override PartName="/xl/drawings/drawing21.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drawings/drawing10.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showSheetTabs="0" xWindow="480" yWindow="135" windowWidth="13200" windowHeight="7185" tabRatio="821" firstSheet="1" activeTab="1"/>
  </bookViews>
  <sheets>
    <sheet name="front" sheetId="18" r:id="rId1"/>
    <sheet name="first" sheetId="1" r:id="rId2"/>
    <sheet name="Disease" sheetId="28" r:id="rId3"/>
    <sheet name="RICE" sheetId="11" r:id="rId4"/>
    <sheet name="Fruits" sheetId="12" r:id="rId5"/>
    <sheet name="Plantation" sheetId="13" r:id="rId6"/>
    <sheet name="Spices" sheetId="14" r:id="rId7"/>
    <sheet name="Vegetables" sheetId="15" r:id="rId8"/>
    <sheet name="Tuber" sheetId="19" r:id="rId9"/>
    <sheet name="others" sheetId="20" r:id="rId10"/>
    <sheet name="ട്രേഡ് രോഗം" sheetId="21" r:id="rId11"/>
    <sheet name="Rice disease" sheetId="22" r:id="rId12"/>
    <sheet name="Fruits-disease" sheetId="23" r:id="rId13"/>
    <sheet name="Plantation-Disease" sheetId="24" r:id="rId14"/>
    <sheet name="Tuber n ornament-Disease" sheetId="25" r:id="rId15"/>
    <sheet name="Miscellaneous-Disease" sheetId="26" r:id="rId16"/>
    <sheet name="Vegetables Disease" sheetId="27" r:id="rId17"/>
    <sheet name="Spices Disease" sheetId="30" r:id="rId18"/>
    <sheet name="Safer insect prepn" sheetId="29" r:id="rId19"/>
    <sheet name="സുരക്ഷിത കീടം" sheetId="31" r:id="rId20"/>
    <sheet name="Herbicides-others" sheetId="32" r:id="rId21"/>
    <sheet name="കെണി" sheetId="33" r:id="rId22"/>
    <sheet name="Botan-Preptn" sheetId="34" r:id="rId23"/>
    <sheet name="ട്രേഡ് കീടം" sheetId="35" r:id="rId24"/>
    <sheet name="safer fungicide" sheetId="36" r:id="rId25"/>
    <sheet name="Herb Classfn" sheetId="37" r:id="rId26"/>
    <sheet name="Rice Herb" sheetId="38" r:id="rId27"/>
    <sheet name="Herb_othercrp" sheetId="39" r:id="rId28"/>
    <sheet name="ജൈവ കീടം" sheetId="40" r:id="rId29"/>
    <sheet name="സംയോജിത കീടം" sheetId="41" r:id="rId30"/>
    <sheet name="ജൈവാ രോഗം" sheetId="42" r:id="rId31"/>
    <sheet name="സംയോജിത കള" sheetId="43" r:id="rId32"/>
    <sheet name="സുരക്ഷിത രോഗം" sheetId="44" r:id="rId33"/>
    <sheet name="ജൈവ കള" sheetId="45" r:id="rId34"/>
    <sheet name="സംയോജിത രോഗം" sheetId="46" r:id="rId35"/>
    <sheet name="ട്രേഡ്‌ കള" sheetId="47" r:id="rId36"/>
  </sheets>
  <definedNames>
    <definedName name="_GoBack" localSheetId="10">'ട്രേഡ് രോഗം'!$C$5</definedName>
    <definedName name="OLE_LINK10" localSheetId="20">'Herbicides-others'!#REF!</definedName>
    <definedName name="OLE_LINK13" localSheetId="20">'Herbicides-others'!$D$6</definedName>
    <definedName name="OLE_LINK14" localSheetId="22">'Botan-Preptn'!$E$140</definedName>
    <definedName name="OLE_LINK15" localSheetId="22">'Botan-Preptn'!$E$151</definedName>
    <definedName name="OLE_LINK16" localSheetId="21">കെണി!#REF!</definedName>
    <definedName name="OLE_LINK17" localSheetId="21">കെണി!#REF!</definedName>
    <definedName name="OLE_LINK18" localSheetId="21">കെണി!#REF!</definedName>
    <definedName name="OLE_LINK2" localSheetId="22">'Botan-Preptn'!$E$101</definedName>
    <definedName name="OLE_LINK3" localSheetId="22">'Botan-Preptn'!#REF!</definedName>
    <definedName name="OLE_LINK7" localSheetId="22">'Botan-Preptn'!$E$132</definedName>
  </definedNames>
  <calcPr calcId="124519"/>
</workbook>
</file>

<file path=xl/calcChain.xml><?xml version="1.0" encoding="utf-8"?>
<calcChain xmlns="http://schemas.openxmlformats.org/spreadsheetml/2006/main">
  <c r="G11" i="29"/>
  <c r="B8" i="39" l="1"/>
  <c r="D9" i="30" l="1"/>
  <c r="D13" i="12" l="1"/>
  <c r="C13"/>
  <c r="D15" i="13"/>
  <c r="B15"/>
  <c r="D13" i="11"/>
  <c r="H11" i="14" l="1"/>
  <c r="H11" i="29"/>
  <c r="F11"/>
  <c r="I13" i="11"/>
  <c r="H13"/>
  <c r="G13"/>
  <c r="F13"/>
  <c r="E13"/>
  <c r="C13"/>
  <c r="F8" i="39"/>
  <c r="E8"/>
  <c r="D8"/>
  <c r="C8"/>
  <c r="C10" i="36"/>
  <c r="I7" i="38"/>
  <c r="H7"/>
  <c r="G7"/>
  <c r="F7"/>
  <c r="E7"/>
  <c r="D7"/>
  <c r="H36"/>
  <c r="C13" i="37"/>
  <c r="H12" i="25"/>
  <c r="G12"/>
  <c r="F12"/>
  <c r="E12"/>
  <c r="D12"/>
  <c r="C12"/>
  <c r="B12"/>
  <c r="H9" i="30"/>
  <c r="G9"/>
  <c r="F9"/>
  <c r="E9"/>
  <c r="C9"/>
  <c r="B9"/>
  <c r="B8" i="27"/>
  <c r="C8"/>
  <c r="D8"/>
  <c r="E8"/>
  <c r="F8"/>
  <c r="G8"/>
  <c r="H8"/>
  <c r="B13" i="26"/>
  <c r="C13"/>
  <c r="D13"/>
  <c r="E13"/>
  <c r="F13"/>
  <c r="G13"/>
  <c r="H13"/>
  <c r="B10" i="24"/>
  <c r="C10"/>
  <c r="D10"/>
  <c r="E10"/>
  <c r="F10"/>
  <c r="G10"/>
  <c r="H10"/>
  <c r="B10" i="23"/>
  <c r="C10"/>
  <c r="D10"/>
  <c r="E10"/>
  <c r="F10"/>
  <c r="G10"/>
  <c r="H10"/>
  <c r="B9" i="22"/>
  <c r="C9"/>
  <c r="D9"/>
  <c r="E9"/>
  <c r="F9"/>
  <c r="G9"/>
  <c r="H9"/>
  <c r="I10" i="19"/>
  <c r="H10"/>
  <c r="G10"/>
  <c r="F10"/>
  <c r="E10"/>
  <c r="D10"/>
  <c r="C10"/>
  <c r="I7" i="20"/>
  <c r="H7"/>
  <c r="G7"/>
  <c r="F7"/>
  <c r="E7"/>
  <c r="D7"/>
  <c r="C7"/>
  <c r="H17" i="15"/>
  <c r="G17"/>
  <c r="F17"/>
  <c r="E17"/>
  <c r="D17"/>
  <c r="C17"/>
  <c r="B17"/>
  <c r="H15" i="13"/>
  <c r="I13" i="12"/>
  <c r="G11" i="14"/>
  <c r="F11"/>
  <c r="E11"/>
  <c r="D11"/>
  <c r="C11"/>
  <c r="B11"/>
  <c r="G15" i="13"/>
  <c r="F15"/>
  <c r="E15"/>
  <c r="C15"/>
  <c r="H13" i="12"/>
  <c r="G13"/>
  <c r="F13"/>
  <c r="E13"/>
</calcChain>
</file>

<file path=xl/comments1.xml><?xml version="1.0" encoding="utf-8"?>
<comments xmlns="http://schemas.openxmlformats.org/spreadsheetml/2006/main">
  <authors>
    <author>User</author>
  </authors>
  <commentList>
    <comment ref="M10" authorId="0">
      <text>
        <r>
          <rPr>
            <b/>
            <sz val="8"/>
            <color indexed="81"/>
            <rFont val="Tahoma"/>
            <family val="2"/>
          </rPr>
          <t>Click F10, then W and then E</t>
        </r>
        <r>
          <rPr>
            <sz val="8"/>
            <color indexed="81"/>
            <rFont val="Tahoma"/>
            <family val="2"/>
          </rPr>
          <t xml:space="preserve">
</t>
        </r>
      </text>
    </comment>
  </commentList>
</comments>
</file>

<file path=xl/sharedStrings.xml><?xml version="1.0" encoding="utf-8"?>
<sst xmlns="http://schemas.openxmlformats.org/spreadsheetml/2006/main" count="3084" uniqueCount="1855">
  <si>
    <t>Pest</t>
  </si>
  <si>
    <t>Chemical control</t>
  </si>
  <si>
    <t>Trade names</t>
  </si>
  <si>
    <t>remarks</t>
  </si>
  <si>
    <t>Acephate 75 SP</t>
  </si>
  <si>
    <t>1000 ml</t>
  </si>
  <si>
    <t>Carbaryl 50 WP</t>
  </si>
  <si>
    <t>Quinalphos 25 EC</t>
  </si>
  <si>
    <t>Carbaryl 10 DP</t>
  </si>
  <si>
    <t>Dosage (%)</t>
  </si>
  <si>
    <t>Quantity of chemical per litre</t>
  </si>
  <si>
    <t>Quantity of chemical per load of knap sack sprayer of 10 l capacity</t>
  </si>
  <si>
    <t>Quantity of chemical per acre (200l water)</t>
  </si>
  <si>
    <t>Quantity of chemical per hectare (500l water)</t>
  </si>
  <si>
    <t>400 ml</t>
  </si>
  <si>
    <t>20 ml</t>
  </si>
  <si>
    <t>2 ml</t>
  </si>
  <si>
    <t>BANANA</t>
  </si>
  <si>
    <t xml:space="preserve">0.1
0.1
</t>
  </si>
  <si>
    <t xml:space="preserve">0.1
0.05
</t>
  </si>
  <si>
    <t xml:space="preserve">0.05
0.03
0.2
</t>
  </si>
  <si>
    <t>Rice</t>
  </si>
  <si>
    <t>Soil drenching</t>
  </si>
  <si>
    <t xml:space="preserve">0.2
0.2
</t>
  </si>
  <si>
    <t>Vegetable</t>
  </si>
  <si>
    <t>0.15-0.2</t>
  </si>
  <si>
    <t xml:space="preserve">*
*
-
-
-
-
-
-
-
-
-
-
-
-
-
</t>
  </si>
  <si>
    <t>1.75 ml</t>
  </si>
  <si>
    <t>17.5 ml</t>
  </si>
  <si>
    <t>350 ml</t>
  </si>
  <si>
    <t>875 ml</t>
  </si>
  <si>
    <t>0.05
0.05</t>
  </si>
  <si>
    <t>4 g</t>
  </si>
  <si>
    <t>40 g</t>
  </si>
  <si>
    <t>800 g</t>
  </si>
  <si>
    <t>2000 g</t>
  </si>
  <si>
    <t>3 g</t>
  </si>
  <si>
    <t>30 g</t>
  </si>
  <si>
    <t>600 g</t>
  </si>
  <si>
    <t>1500 g</t>
  </si>
  <si>
    <t>1000 g</t>
  </si>
  <si>
    <t>*</t>
  </si>
  <si>
    <t xml:space="preserve">
</t>
  </si>
  <si>
    <t>Remarks</t>
  </si>
  <si>
    <t>Quantity of chemical  Required</t>
  </si>
  <si>
    <t xml:space="preserve"> per litre</t>
  </si>
  <si>
    <r>
      <t xml:space="preserve"> per  knap sack sprayer (10</t>
    </r>
    <r>
      <rPr>
        <b/>
        <i/>
        <sz val="14"/>
        <color indexed="8"/>
        <rFont val="Times New Roman"/>
        <family val="1"/>
      </rPr>
      <t xml:space="preserve"> l water</t>
    </r>
    <r>
      <rPr>
        <b/>
        <sz val="14"/>
        <color indexed="8"/>
        <rFont val="Times New Roman"/>
        <family val="1"/>
      </rPr>
      <t>)</t>
    </r>
  </si>
  <si>
    <r>
      <t xml:space="preserve"> per acre (200</t>
    </r>
    <r>
      <rPr>
        <b/>
        <i/>
        <sz val="14"/>
        <color indexed="8"/>
        <rFont val="Times New Roman"/>
        <family val="1"/>
      </rPr>
      <t>l water</t>
    </r>
    <r>
      <rPr>
        <b/>
        <sz val="14"/>
        <color indexed="8"/>
        <rFont val="Times New Roman"/>
        <family val="1"/>
      </rPr>
      <t>)</t>
    </r>
  </si>
  <si>
    <r>
      <t>per hectare (500</t>
    </r>
    <r>
      <rPr>
        <b/>
        <i/>
        <sz val="14"/>
        <color indexed="8"/>
        <rFont val="Times New Roman"/>
        <family val="1"/>
      </rPr>
      <t>l water</t>
    </r>
    <r>
      <rPr>
        <b/>
        <sz val="14"/>
        <color indexed="8"/>
        <rFont val="Times New Roman"/>
        <family val="1"/>
      </rPr>
      <t>)</t>
    </r>
  </si>
  <si>
    <t>*
*
*</t>
  </si>
  <si>
    <t>*
*</t>
  </si>
  <si>
    <t xml:space="preserve">2 ml
1 ml
</t>
  </si>
  <si>
    <t xml:space="preserve">20 ml
10 ml
</t>
  </si>
  <si>
    <t xml:space="preserve">400 ml
200 ml
</t>
  </si>
  <si>
    <t xml:space="preserve">1000 ml
500 ml
</t>
  </si>
  <si>
    <t xml:space="preserve">
0.04
</t>
  </si>
  <si>
    <t>0.05
0.05
0.05</t>
  </si>
  <si>
    <t>Sugarcane- Top shoot borer</t>
  </si>
  <si>
    <t>Sugarcane-Shoot borer</t>
  </si>
  <si>
    <t>Sugarcane-Hopper</t>
  </si>
  <si>
    <t>Sugarcane-root grub</t>
  </si>
  <si>
    <t>Sugarcane-Mealy bug</t>
  </si>
  <si>
    <t xml:space="preserve">Quinalphos 25 EC
Dimethoate 30 EC
</t>
  </si>
  <si>
    <t xml:space="preserve">0.05
0.03
</t>
  </si>
  <si>
    <t xml:space="preserve">Imidachloprid 17.8 SL
Carbaryl 50 WP
</t>
  </si>
  <si>
    <t xml:space="preserve">0.006
0.2
</t>
  </si>
  <si>
    <t xml:space="preserve">0.3 ml
4 g
</t>
  </si>
  <si>
    <t xml:space="preserve">3 ml
40 g
</t>
  </si>
  <si>
    <t xml:space="preserve">60 ml
800 g
</t>
  </si>
  <si>
    <t xml:space="preserve">150 ml
2000 g
</t>
  </si>
  <si>
    <t xml:space="preserve">Ground nut- Hairy caterpillar </t>
  </si>
  <si>
    <t>Carbaryl 50WP</t>
  </si>
  <si>
    <t>Ground nut-Leaf miner</t>
  </si>
  <si>
    <t>Sesame-Leaf webber and capsule borer</t>
  </si>
  <si>
    <t>Sesame- gall fly</t>
  </si>
  <si>
    <t>Bacterial blight</t>
  </si>
  <si>
    <t>Bordeaux mixture</t>
  </si>
  <si>
    <t>Zineb</t>
  </si>
  <si>
    <t>Disease</t>
  </si>
  <si>
    <t xml:space="preserve">1
0.3
</t>
  </si>
  <si>
    <t xml:space="preserve">1
10
</t>
  </si>
  <si>
    <t xml:space="preserve">0.375
0.08
</t>
  </si>
  <si>
    <t>Copper oxy chloride</t>
  </si>
  <si>
    <t>Marigold-Collar rot, stem rot</t>
  </si>
  <si>
    <t xml:space="preserve">1000
500
</t>
  </si>
  <si>
    <t xml:space="preserve">400
200
</t>
  </si>
  <si>
    <t xml:space="preserve">20
10
</t>
  </si>
  <si>
    <t xml:space="preserve">2
1
</t>
  </si>
  <si>
    <t xml:space="preserve">0.2
0.1
</t>
  </si>
  <si>
    <t xml:space="preserve">Mancozeb
Benomyl
</t>
  </si>
  <si>
    <t>Jasmine-Leaf blight, rust</t>
  </si>
  <si>
    <t>Orchid-Mosaic, ring spot</t>
  </si>
  <si>
    <t>Before monsoon and @ 2 weeks interval in monsoon</t>
  </si>
  <si>
    <t xml:space="preserve">Mancozeb
Carbendazim
</t>
  </si>
  <si>
    <t>Orchid-Rot, leaf spot, leaf blight, root rot, wilt</t>
  </si>
  <si>
    <t>Potassium phosphonate</t>
  </si>
  <si>
    <t>Anthurium-Root rot</t>
  </si>
  <si>
    <t xml:space="preserve">1500
500
</t>
  </si>
  <si>
    <t xml:space="preserve">600
200
</t>
  </si>
  <si>
    <t xml:space="preserve">30
10
</t>
  </si>
  <si>
    <t xml:space="preserve">3
1
</t>
  </si>
  <si>
    <t xml:space="preserve">0.3
0.1
</t>
  </si>
  <si>
    <t xml:space="preserve">Mancozeb
carbendazim
</t>
  </si>
  <si>
    <t>Anthurium-Anthracnose</t>
  </si>
  <si>
    <t>Anthurium-Bacterial wilt</t>
  </si>
  <si>
    <t>Cassava-Bacterial blight</t>
  </si>
  <si>
    <t xml:space="preserve">
1000
1000
</t>
  </si>
  <si>
    <t xml:space="preserve">
400
400
</t>
  </si>
  <si>
    <t xml:space="preserve">
20
20
</t>
  </si>
  <si>
    <t xml:space="preserve">
2
2
</t>
  </si>
  <si>
    <t xml:space="preserve">1
0.2
0.2
</t>
  </si>
  <si>
    <t xml:space="preserve">Bordeaux mixture
Ziram
Zineb
</t>
  </si>
  <si>
    <t>Cassava-Leaf spot</t>
  </si>
  <si>
    <t>Cassava-mosaic disease</t>
  </si>
  <si>
    <t>tuber n ornamental</t>
  </si>
  <si>
    <t>Sesame-leaf curl, phyllody</t>
  </si>
  <si>
    <t>prophylactic</t>
  </si>
  <si>
    <t xml:space="preserve">Bordeaux mixture </t>
  </si>
  <si>
    <t>Ground nut-Tikka leaf spot</t>
  </si>
  <si>
    <t>dip the cut ends of setts</t>
  </si>
  <si>
    <t>copper based fungicide</t>
  </si>
  <si>
    <t>Sugarcane-Red rot</t>
  </si>
  <si>
    <t>carbendazim</t>
  </si>
  <si>
    <t>Cotton-grey mildew</t>
  </si>
  <si>
    <t>copper oxychloride</t>
  </si>
  <si>
    <t>Cotton-Alternaria leaf spot</t>
  </si>
  <si>
    <t>50+1500</t>
  </si>
  <si>
    <t>20+600</t>
  </si>
  <si>
    <t>1+30</t>
  </si>
  <si>
    <t>0.1+3</t>
  </si>
  <si>
    <t>0.01+0.3</t>
  </si>
  <si>
    <t xml:space="preserve">streptocycline + copper oxychloride </t>
  </si>
  <si>
    <t>Cotton-bacterial blight</t>
  </si>
  <si>
    <t xml:space="preserve"> per hectare (500l water)</t>
  </si>
  <si>
    <t xml:space="preserve"> per acre (200l water)</t>
  </si>
  <si>
    <t xml:space="preserve"> per knap sack sprayer (10 l capacity)</t>
  </si>
  <si>
    <t>Fodder crops</t>
  </si>
  <si>
    <t>Medicinal and aromatic crops</t>
  </si>
  <si>
    <t>leaf curl, phyllody</t>
  </si>
  <si>
    <t>Sesame</t>
  </si>
  <si>
    <t>Tikka leaf spot</t>
  </si>
  <si>
    <t xml:space="preserve">Ground nut </t>
  </si>
  <si>
    <t>Red rot</t>
  </si>
  <si>
    <t>Sugarcane</t>
  </si>
  <si>
    <t>grey mildew</t>
  </si>
  <si>
    <t>streptocycline + copper oxychloride</t>
  </si>
  <si>
    <t>bacterial blight</t>
  </si>
  <si>
    <t>Cotton</t>
  </si>
  <si>
    <t>Other crops</t>
  </si>
  <si>
    <t>Collar rot, stem rot</t>
  </si>
  <si>
    <t>Marigold</t>
  </si>
  <si>
    <t>Wilt</t>
  </si>
  <si>
    <t>Benomyl</t>
  </si>
  <si>
    <t>Mancozeb</t>
  </si>
  <si>
    <t>Leaf blight, rust</t>
  </si>
  <si>
    <t>Jasmine</t>
  </si>
  <si>
    <t>Mosaic, ring spot</t>
  </si>
  <si>
    <t>Carbendazim</t>
  </si>
  <si>
    <t>Rot, leaf spot, leaf blight, root rot, wilt</t>
  </si>
  <si>
    <t>Orchid</t>
  </si>
  <si>
    <t>Root rot</t>
  </si>
  <si>
    <t>Anthracnose</t>
  </si>
  <si>
    <t>Bacterial wilt</t>
  </si>
  <si>
    <t>Anthurium</t>
  </si>
  <si>
    <t>Ornamental crops</t>
  </si>
  <si>
    <t>(Coleus)</t>
  </si>
  <si>
    <t>Common pests</t>
  </si>
  <si>
    <t>Ziram</t>
  </si>
  <si>
    <t>Leaf spot</t>
  </si>
  <si>
    <t>Cassava mosaic disease</t>
  </si>
  <si>
    <t>Cassava</t>
  </si>
  <si>
    <t>Sweet potato</t>
  </si>
  <si>
    <t>Tuber crops</t>
  </si>
  <si>
    <t>Pulse crops</t>
  </si>
  <si>
    <t>MINOR VEGETABLES</t>
  </si>
  <si>
    <t>0.3
1</t>
  </si>
  <si>
    <t xml:space="preserve">
1</t>
  </si>
  <si>
    <t>1
0.2</t>
  </si>
  <si>
    <t>1
0.3
0.2</t>
  </si>
  <si>
    <t xml:space="preserve"> </t>
  </si>
  <si>
    <t>Weeds</t>
  </si>
  <si>
    <t>Herbicides</t>
  </si>
  <si>
    <t>Recommended Dose</t>
  </si>
  <si>
    <t>(kg ai/ha)</t>
  </si>
  <si>
    <t>Product /ha</t>
  </si>
  <si>
    <t>Method /time of application</t>
  </si>
  <si>
    <t>Dry seeded rice</t>
  </si>
  <si>
    <t>Butachlor</t>
  </si>
  <si>
    <t>Machete 50% EC</t>
  </si>
  <si>
    <t>Butachlor 50% EC</t>
  </si>
  <si>
    <t>2.5l</t>
  </si>
  <si>
    <t>0-6 DAS</t>
  </si>
  <si>
    <t>Oxyflourfen</t>
  </si>
  <si>
    <t>Goal 23.5% EC</t>
  </si>
  <si>
    <t>Pendimethalin</t>
  </si>
  <si>
    <t>Stomp 30% EC</t>
  </si>
  <si>
    <t>4.5l</t>
  </si>
  <si>
    <t>Pretilachlor</t>
  </si>
  <si>
    <t>Refit 50% EC</t>
  </si>
  <si>
    <t>Wet seeded rice</t>
  </si>
  <si>
    <t>6-9 DAS</t>
  </si>
  <si>
    <t>Machete 5% G</t>
  </si>
  <si>
    <t>25kg</t>
  </si>
  <si>
    <t>Soil application:</t>
  </si>
  <si>
    <t>7 DAS</t>
  </si>
  <si>
    <t>Pretilachlor+</t>
  </si>
  <si>
    <t>Safener</t>
  </si>
  <si>
    <t>Sofit 50% EC</t>
  </si>
  <si>
    <t>3-5 DAS</t>
  </si>
  <si>
    <t>2,4-D sodium salt</t>
  </si>
  <si>
    <t>Fernoxone 80% WSP</t>
  </si>
  <si>
    <t>0.08-1</t>
  </si>
  <si>
    <t>1.0-1.2 kg</t>
  </si>
  <si>
    <t>20 DAS</t>
  </si>
  <si>
    <t>2,4-D amine</t>
  </si>
  <si>
    <t>Agrodar 96-58% WSL</t>
  </si>
  <si>
    <t>1.4-1.7l</t>
  </si>
  <si>
    <t xml:space="preserve">Echinochloa colona </t>
  </si>
  <si>
    <t>Cyhalofop butyl</t>
  </si>
  <si>
    <t>Clincher 10% EC</t>
  </si>
  <si>
    <t>800ml</t>
  </si>
  <si>
    <t>15-18 DAS</t>
  </si>
  <si>
    <t>Transpla-nted rice</t>
  </si>
  <si>
    <t>0-6 DAT</t>
  </si>
  <si>
    <t>4-8 DAT</t>
  </si>
  <si>
    <t>Broad- leaved weeds</t>
  </si>
  <si>
    <t>Sedges</t>
  </si>
  <si>
    <t>2,4-D ethyl ester</t>
  </si>
  <si>
    <t>Agrodon 34-48% EC</t>
  </si>
  <si>
    <t>2.4l</t>
  </si>
  <si>
    <t>Pre emergence spray: 5 DAT</t>
  </si>
  <si>
    <t>Post emergence application: 25 DAT</t>
  </si>
  <si>
    <t>1.7l</t>
  </si>
  <si>
    <t>Crops</t>
  </si>
  <si>
    <t>Recommended Dose (kg ai/ha)</t>
  </si>
  <si>
    <t>Product/ha</t>
  </si>
  <si>
    <t>Method/ time of application</t>
  </si>
  <si>
    <t>Banana</t>
  </si>
  <si>
    <t>Pre emergence application</t>
  </si>
  <si>
    <t>Diuron</t>
  </si>
  <si>
    <t>Klass 80% WP</t>
  </si>
  <si>
    <t>1.50-3.00</t>
  </si>
  <si>
    <t>1.9-3.8kg</t>
  </si>
  <si>
    <t>Glyphosate</t>
  </si>
  <si>
    <t>Roundup 41% SL</t>
  </si>
  <si>
    <t>Glycel 41% SL</t>
  </si>
  <si>
    <t>Weed All 41% SL</t>
  </si>
  <si>
    <t>1l</t>
  </si>
  <si>
    <t>Post emergence application</t>
  </si>
  <si>
    <t>Pine apple</t>
  </si>
  <si>
    <t>Vegetables</t>
  </si>
  <si>
    <t>Plantation crops</t>
  </si>
  <si>
    <t>2l</t>
  </si>
  <si>
    <t>കീടനാശിനി</t>
  </si>
  <si>
    <t xml:space="preserve">തണ്ടു തുരപ്പന്‍ </t>
  </si>
  <si>
    <t>ഗാളീച്ച</t>
  </si>
  <si>
    <t>ചാഴി</t>
  </si>
  <si>
    <t>ഓല ചുരുട്ടി പ്പുഴു</t>
  </si>
  <si>
    <t>മുഞ്ഞ</t>
  </si>
  <si>
    <t>കുഴല്‍പ്പുഴു</t>
  </si>
  <si>
    <t>കരിങ്കുറ്റി പ്പുഴു</t>
  </si>
  <si>
    <t xml:space="preserve">ഇലപ്പേന്‍ </t>
  </si>
  <si>
    <t xml:space="preserve">നിമാ വിരകള്‍ </t>
  </si>
  <si>
    <t>ഇലവണ്ട്</t>
  </si>
  <si>
    <t>മീലിമൂട്ട</t>
  </si>
  <si>
    <t>മാലത്തയോണ്‍ 50 EC</t>
  </si>
  <si>
    <t>വാഴ- തടതുരപ്പന്‍ പുഴു</t>
  </si>
  <si>
    <t>വാഴ-കൂമ്പിലപ്പുഴു</t>
  </si>
  <si>
    <t xml:space="preserve">ക്വിനല്‍ഫോസ് 25EC
ക്ലോര്പൈരിഫോസ് 20 EC 
കാര്‍ബറില്‍ 50 WP
</t>
  </si>
  <si>
    <t>കാര്‍ബറില്‍ 50 WP</t>
  </si>
  <si>
    <t xml:space="preserve">കാര്‍ബറില്‍ 50 WP
മാലത്തയോണ്‍ 50 EC
</t>
  </si>
  <si>
    <t>നിമാവിരകള്‍(വാഴ)</t>
  </si>
  <si>
    <r>
      <t xml:space="preserve">        </t>
    </r>
    <r>
      <rPr>
        <sz val="16"/>
        <color theme="1"/>
        <rFont val="Times New Roman"/>
        <family val="1"/>
      </rPr>
      <t xml:space="preserve">     </t>
    </r>
    <r>
      <rPr>
        <b/>
        <sz val="16"/>
        <color theme="1"/>
        <rFont val="Times New Roman"/>
        <family val="1"/>
      </rPr>
      <t>KERALA AGRICULTURAL UNIVERSITY</t>
    </r>
  </si>
  <si>
    <t xml:space="preserve">                                                     </t>
  </si>
  <si>
    <r>
      <t xml:space="preserve">  </t>
    </r>
    <r>
      <rPr>
        <sz val="36"/>
        <color theme="6" tint="-0.499984740745262"/>
        <rFont val="Calibri"/>
        <family val="2"/>
        <scheme val="minor"/>
      </rPr>
      <t>CENTRE FOR E-LEARNING</t>
    </r>
  </si>
  <si>
    <t>മാവ്‌-ഇല തീനി പ്രാണികള്‍</t>
  </si>
  <si>
    <t xml:space="preserve">പപ്പായ-മീലി മൂട്ടകള്‍  </t>
  </si>
  <si>
    <t xml:space="preserve">കൈതച്ചക്ക-മീലി മൂട്ട </t>
  </si>
  <si>
    <t>തവിട്ടു പുള്ളിക്കുത്ത്</t>
  </si>
  <si>
    <t xml:space="preserve">പോള രോഗം </t>
  </si>
  <si>
    <t xml:space="preserve">ബാക്ടീരിയ മൂലമുണ്ടാകുന്ന കരിച്ചില്‍ </t>
  </si>
  <si>
    <t xml:space="preserve">പോള അഴുകല്‍ </t>
  </si>
  <si>
    <t>സുരക്ഷിത കീടനാശിനികള്‍</t>
  </si>
  <si>
    <t>കീടങ്ങള്‍</t>
  </si>
  <si>
    <t>തയ്യാറാക്കുന്ന വിധം</t>
  </si>
  <si>
    <t>ഉപയോഗിക്കുന്ന വിധം</t>
  </si>
  <si>
    <t xml:space="preserve">വേപ്പെണ്ണ എമല്‍ഷന്‍ </t>
  </si>
  <si>
    <t>ഇലതീനിപ്പുഴുക്കള്‍, ചിത്രകീടം, വെള്ളീച്ച, പയര്‍പ്പേന്‍</t>
  </si>
  <si>
    <t xml:space="preserve">ഒരു ലിറ്റര്‍ വേപ്പെണ്ണയ്ക്ക്‌ 60ഗ്രാം ബാര്‍സോപ്പ് അരലിറ്റര്‍ ചെറു ചൂടുവെള്ളത്തില്‍ ലയിപ്പിച്ച് പതപ്പിച്ചെടുത്ത് വേപ്പെണ്ണയുമായി ചേര്‍ത്ത്‌ ഇളക്കണം. </t>
  </si>
  <si>
    <t xml:space="preserve">40  ഇരട്ടി വെള്ളം ചേര്‍ത്ത് നേര്‍പ്പിച്ച് തളിക്കുക </t>
  </si>
  <si>
    <t xml:space="preserve">വേപ്പെണ്ണ-വെളുത്തുള്ളി മിശ്രിതം </t>
  </si>
  <si>
    <t xml:space="preserve">നീരൂറ്റി കുടിക്കുന്ന പ്രാണികള്‍ </t>
  </si>
  <si>
    <r>
      <t>2% വീര്യത്തില്‍ 10 ലിറ്റര്‍:</t>
    </r>
    <r>
      <rPr>
        <sz val="12"/>
        <color rgb="FF003300"/>
        <rFont val="Kartika"/>
        <family val="1"/>
      </rPr>
      <t xml:space="preserve"> 50ഗ്രാം ബാര്‍സോപ്പ് ചീകിയെടുത്‌ അര ലിറ്റര്‍ ഇളം ചൂടുവെള്ളത്തില്‍ ലയിപ്പിച്ച് 200മി.ലി. വേപ്പെണ്ണയുമായി ചേര്‍ത്ത് ഇളക്കി പതപ്പിക്കണം. ഇതിലേക്ക്‌ 200 ഗ്രാം വെളുത്തുള്ളി നല്ലതുപോലെ അരച്ച് 300മി.ലി. വെള്ളവുമായി ചേര്‍ത്ത് അരിച്ച് ചേര്‍ക്കുക. 9ലിറ്റര്‍ വെള്ളം ചേര്‍ക്കുക.</t>
    </r>
  </si>
  <si>
    <t>നാറ്റപ്പൂച്ചെടി എമല്‍ഷന്‍</t>
  </si>
  <si>
    <t xml:space="preserve">മുഞ്ഞകള്‍ </t>
  </si>
  <si>
    <t>10  ഇരട്ടി വെള്ളം ചേര്‍ത്ത് നേര്‍പ്പിച്ച് തളിക്കുക</t>
  </si>
  <si>
    <t>വേപ്പിന്‍ കുരു മിശ്രിതം</t>
  </si>
  <si>
    <t>ഇല, കായ്‌ മുതലായവ കാര്‍ന്നുതിന്നുന്ന പുഴുക്കള്‍, പച്ചത്തുള്ളന്‍</t>
  </si>
  <si>
    <r>
      <t>0.1% വീര്യം:</t>
    </r>
    <r>
      <rPr>
        <sz val="12"/>
        <color rgb="FF003300"/>
        <rFont val="Kartika"/>
        <family val="1"/>
      </rPr>
      <t xml:space="preserve"> ഒരു ഗ്രാം വേപ്പിന്‍ കുരു പൊടിച്ചത് ഒരു തുണിയില്‍ കെട്ടി വെള്ളത്തില്‍ 12 മണിക്കൂര്‍ മുക്കിവയ്ക്കുക. കിഴി പല പ്രാവശ്യം ഒരു ലിറ്റര്‍ വെള്ളത്തില്‍ മുക്കിപ്പിഴിഞ്ഞ് സത്ത് മുഴുവന്‍ വെള്ളത്തില്‍ കലര്‍ത്തുക.</t>
    </r>
  </si>
  <si>
    <t xml:space="preserve">വേപ്പിന്‍ കഷായം </t>
  </si>
  <si>
    <t>ഇലതീനിപ്പുഴുക്കള്‍, പച്ചത്തുള്ളന്‍</t>
  </si>
  <si>
    <t>ആര്യവേപ്പിന്‍റെ ഇല 100ഗ്രാം 5ലിറ്റര്‍ വെള്ളത്തില്‍ തിളപ്പിക്കുക.</t>
  </si>
  <si>
    <t xml:space="preserve">തണുത്തശേഷം ഉപയോഗിക്കുക </t>
  </si>
  <si>
    <t>മണ്ണെണ്ണക്കുഴമ്പ്</t>
  </si>
  <si>
    <t xml:space="preserve">ചെടികളുടെ നീരൂറ്റിക്കുടിക്കുന്ന കീടങ്ങള്‍ </t>
  </si>
  <si>
    <t>500ഗ്രാം ബാര്‍സോപ്പ് ചെറുതായി അരിഞ്ഞു നാലര ലിറ്റര്‍ ചൂടുവെള്ളത്തില്‍ ലയിപ്പിക്കുക. തണുത്തു കഴിയുമ്പോള്‍ 9 ലിറ്റര്‍ മണ്ണെണ്ണ ഇതിലേക്ക്‌ കലക്കി യോജിപ്പിക്കുക.</t>
  </si>
  <si>
    <t xml:space="preserve">15-20 ഇരട്ടി വെള്ളം ചേര്‍ത്ത് നേര്‍പ്പിച്ച് തളിക്കുക </t>
  </si>
  <si>
    <t>പുകയില കഷായം</t>
  </si>
  <si>
    <t xml:space="preserve">പയര്‍പ്പേന്‍, മൃദുല ശരീരികളായ കീടങ്ങള്‍ </t>
  </si>
  <si>
    <t>അര കിലോഗ്രാം പുകയില ഞെട്ടോടെ ചെറുതായി അരിഞ്ഞ്  നാലര ലിറ്റര്‍ വെള്ളത്തില്‍ മുക്കി ഒരു ദിവസം വെയ്ക്കുക . പുകയില കഷ്ണങ്ങള്‍ പിഴിഞ്ഞു മാറ്റി ലായനി അരിച്ചെടുത്ത് അതിലേക്ക് 120ഗ്രാം ബാര്‍സോപ്പ് ചീളുകളാക്കി ചെറു ചൂടുവെള്ളത്തില്‍ ലയിപ്പിച്ച് പതപ്പിച്ചെടുത്ത ലായനി ഒഴിക്കുക.</t>
  </si>
  <si>
    <t xml:space="preserve">6-7 മടങ്ങ്‌ നേര്‍പ്പിച്ച് തളിക്കുക </t>
  </si>
  <si>
    <t>കിരിയാത്ത് എമല്‍ഷന്‍</t>
  </si>
  <si>
    <t>മുഞ്ഞ, വെള്ളീച്ച, ഇലപ്പേന്‍</t>
  </si>
  <si>
    <t>കിരിയാത്ത് ചെടിയുടെ ഇളം തണ്ടും, ഇലകളും ചതച്ച് നീര് എടുക്കുക, ഒരു ലിറ്റര്‍ നീരില്‍ 50ഗ്രാം ബാര്‍സോപ്പ് ലയിപ്പിച്ചെടുത്ത് യോജിപ്പിക്കുക.</t>
  </si>
  <si>
    <t>വരയന്‍ പുഴു, കൂനന്‍ പുഴു (പാവല്‍, പടവലം )</t>
  </si>
  <si>
    <t>ഒരു ലിറ്റര്‍ കിരിയാത്തിന്‍റെ ചാറില്‍ ഒരു ലിറ്റര്‍ ഗോമൂത്രം കലര്‍ത്തി ഇതിലേക്ക്‌ 10 ഗ്രാം കാന്താരി മുളക് അരച്ചു ചേര്‍ക്കുക.</t>
  </si>
  <si>
    <t>10  ഇരട്ടി വെള്ളം ചേര്‍ത്ത് നേര്‍പ്പിച്ച് ഇലയുടെ അടിയില്‍ തളിക്കുക</t>
  </si>
  <si>
    <t>കരിങ്ങോട്ടിയെണ്ണ എമല്‍ഷന്‍</t>
  </si>
  <si>
    <t>ചിതല്‍ (മരച്ചീനി)</t>
  </si>
  <si>
    <t>അര ലിറ്റര്‍ വെള്ളത്തില്‍ ലയിപ്പിച്ച 60ഗ്രാം ബാര്‍സോപ്പ് ഒരു ലിറ്റര്‍ കരിങ്ങോട്ടിയെണ്ണയില്‍ ചേര്‍ക്കുക</t>
  </si>
  <si>
    <t xml:space="preserve">10  ഇരട്ടി വെള്ളം ചേര്‍ത്ത് നേര്‍പ്പിച്ച് മരച്ചീനിത്തണ്ടില്‍ തളിക്കുകയും, ചുവട്ടില്‍ ഒഴിക്കുകയും ചെയ്യാം </t>
  </si>
  <si>
    <t>കശുവണ്ടിയെണ്ണ</t>
  </si>
  <si>
    <t xml:space="preserve">ചിതല്‍ </t>
  </si>
  <si>
    <t>ചെഷണ്ട് മിശ്രിതം</t>
  </si>
  <si>
    <t xml:space="preserve">സസ്യജന്യ കീടനാശിനികള്‍ </t>
  </si>
  <si>
    <t>ഒരു ലിറ്ററില്‍</t>
  </si>
  <si>
    <t>കീടനാശിനിയുടെ അളവ്</t>
  </si>
  <si>
    <t xml:space="preserve"> ഒരു ലിറ്ററില്‍</t>
  </si>
  <si>
    <t>വീര്യം(%)</t>
  </si>
  <si>
    <r>
      <t xml:space="preserve">ഒരുഏക്കര്‍ </t>
    </r>
    <r>
      <rPr>
        <b/>
        <sz val="10"/>
        <color theme="1"/>
        <rFont val="Meera"/>
      </rPr>
      <t>(200ലി</t>
    </r>
    <r>
      <rPr>
        <b/>
        <i/>
        <sz val="10"/>
        <color theme="1"/>
        <rFont val="Meera"/>
      </rPr>
      <t xml:space="preserve"> വെള്ളം</t>
    </r>
    <r>
      <rPr>
        <b/>
        <sz val="10"/>
        <color theme="1"/>
        <rFont val="Meera"/>
      </rPr>
      <t>)</t>
    </r>
  </si>
  <si>
    <r>
      <t xml:space="preserve">ഒരുകുറ്റിപ്പമ്പില്‍  </t>
    </r>
    <r>
      <rPr>
        <b/>
        <sz val="10"/>
        <color theme="1"/>
        <rFont val="Meera"/>
      </rPr>
      <t>(10 ലി.)</t>
    </r>
  </si>
  <si>
    <r>
      <t xml:space="preserve">ഒരു ഹെക്ടെര്‍ </t>
    </r>
    <r>
      <rPr>
        <b/>
        <sz val="10"/>
        <color indexed="8"/>
        <rFont val="Meera"/>
      </rPr>
      <t>(500ലി.</t>
    </r>
    <r>
      <rPr>
        <b/>
        <i/>
        <sz val="10"/>
        <color indexed="8"/>
        <rFont val="Meera"/>
      </rPr>
      <t xml:space="preserve"> വെള്ളം</t>
    </r>
    <r>
      <rPr>
        <b/>
        <sz val="10"/>
        <color indexed="8"/>
        <rFont val="Meera"/>
      </rPr>
      <t>)</t>
    </r>
  </si>
  <si>
    <r>
      <t xml:space="preserve"> ഒരു ഏക്കര്‍ </t>
    </r>
    <r>
      <rPr>
        <b/>
        <sz val="10"/>
        <color indexed="8"/>
        <rFont val="Meera"/>
      </rPr>
      <t>(200</t>
    </r>
    <r>
      <rPr>
        <b/>
        <i/>
        <sz val="10"/>
        <color indexed="8"/>
        <rFont val="Meera"/>
      </rPr>
      <t>ലി.വെള്ളം</t>
    </r>
    <r>
      <rPr>
        <b/>
        <sz val="10"/>
        <color indexed="8"/>
        <rFont val="Meera"/>
      </rPr>
      <t>)</t>
    </r>
  </si>
  <si>
    <r>
      <t xml:space="preserve">ഒരു ഹെക്ടെര്‍ </t>
    </r>
    <r>
      <rPr>
        <b/>
        <sz val="10"/>
        <color indexed="8"/>
        <rFont val="Meera"/>
      </rPr>
      <t>(500 ലി.</t>
    </r>
    <r>
      <rPr>
        <b/>
        <i/>
        <sz val="10"/>
        <color indexed="8"/>
        <rFont val="Meera"/>
      </rPr>
      <t xml:space="preserve"> വെള്ളം</t>
    </r>
    <r>
      <rPr>
        <b/>
        <sz val="10"/>
        <color indexed="8"/>
        <rFont val="Meera"/>
      </rPr>
      <t>)</t>
    </r>
  </si>
  <si>
    <t>വീര്യം (%)</t>
  </si>
  <si>
    <r>
      <t xml:space="preserve">ഒരുഹെക്ടെര്‍ </t>
    </r>
    <r>
      <rPr>
        <b/>
        <sz val="10"/>
        <color theme="1"/>
        <rFont val="Meera"/>
      </rPr>
      <t>(500ലി.</t>
    </r>
    <r>
      <rPr>
        <b/>
        <i/>
        <sz val="10"/>
        <color theme="1"/>
        <rFont val="Meera"/>
      </rPr>
      <t>വെള്ളം</t>
    </r>
    <r>
      <rPr>
        <b/>
        <sz val="10"/>
        <color theme="1"/>
        <rFont val="Meera"/>
      </rPr>
      <t>)</t>
    </r>
  </si>
  <si>
    <r>
      <t xml:space="preserve"> </t>
    </r>
    <r>
      <rPr>
        <b/>
        <sz val="14"/>
        <color theme="1"/>
        <rFont val="Meera"/>
      </rPr>
      <t xml:space="preserve">ഒരു ഹെക്ടെര്‍ 
</t>
    </r>
    <r>
      <rPr>
        <sz val="10"/>
        <color theme="1"/>
        <rFont val="Meera"/>
      </rPr>
      <t>(500 ലി. വെള്ളം)</t>
    </r>
  </si>
  <si>
    <r>
      <rPr>
        <b/>
        <sz val="14"/>
        <color theme="1"/>
        <rFont val="Meera"/>
      </rPr>
      <t xml:space="preserve">ഒരുകുറ്റിപ്പമ്പില്‍ </t>
    </r>
    <r>
      <rPr>
        <sz val="10"/>
        <color theme="1"/>
        <rFont val="Meera"/>
      </rPr>
      <t>(10 ലി. )</t>
    </r>
  </si>
  <si>
    <r>
      <t xml:space="preserve"> </t>
    </r>
    <r>
      <rPr>
        <b/>
        <sz val="14"/>
        <color theme="1"/>
        <rFont val="Meera"/>
      </rPr>
      <t>ഒരുഏക്കര്‍</t>
    </r>
    <r>
      <rPr>
        <sz val="10"/>
        <color theme="1"/>
        <rFont val="Meera"/>
      </rPr>
      <t xml:space="preserve"> (200 ലി. വെള്ളം)</t>
    </r>
  </si>
  <si>
    <r>
      <rPr>
        <b/>
        <sz val="14"/>
        <color theme="1"/>
        <rFont val="Meera"/>
      </rPr>
      <t xml:space="preserve">ഒരുഹെക്ടെര്‍ </t>
    </r>
    <r>
      <rPr>
        <sz val="10"/>
        <color theme="1"/>
        <rFont val="Meera"/>
      </rPr>
      <t>(500ലി. വെള്ളം)</t>
    </r>
  </si>
  <si>
    <r>
      <t>Alternaria</t>
    </r>
    <r>
      <rPr>
        <sz val="12"/>
        <rFont val="Meera"/>
      </rPr>
      <t xml:space="preserve"> leaf spot</t>
    </r>
  </si>
  <si>
    <r>
      <rPr>
        <b/>
        <sz val="14"/>
        <color theme="1"/>
        <rFont val="Meera"/>
      </rPr>
      <t xml:space="preserve">ഒരു ഏക്കര്‍ </t>
    </r>
    <r>
      <rPr>
        <sz val="10"/>
        <color theme="1"/>
        <rFont val="Meera"/>
      </rPr>
      <t>(200 ലി. വെള്ളം)</t>
    </r>
  </si>
  <si>
    <r>
      <rPr>
        <b/>
        <sz val="14"/>
        <color theme="1"/>
        <rFont val="Meera"/>
      </rPr>
      <t>ഒരുഹെക്ടെര്‍</t>
    </r>
    <r>
      <rPr>
        <sz val="14"/>
        <color theme="1"/>
        <rFont val="Meera"/>
      </rPr>
      <t xml:space="preserve"> </t>
    </r>
    <r>
      <rPr>
        <sz val="10"/>
        <color theme="1"/>
        <rFont val="Meera"/>
      </rPr>
      <t>(500 ലി.വെള്ളം)</t>
    </r>
  </si>
  <si>
    <r>
      <rPr>
        <b/>
        <sz val="14"/>
        <color indexed="8"/>
        <rFont val="Meera"/>
      </rPr>
      <t xml:space="preserve">ഒരുഏക്കറില്‍ </t>
    </r>
    <r>
      <rPr>
        <b/>
        <sz val="10"/>
        <color indexed="8"/>
        <rFont val="Meera"/>
      </rPr>
      <t>(200</t>
    </r>
    <r>
      <rPr>
        <b/>
        <i/>
        <sz val="10"/>
        <color indexed="8"/>
        <rFont val="Meera"/>
      </rPr>
      <t>ലി .</t>
    </r>
    <r>
      <rPr>
        <b/>
        <sz val="10"/>
        <color indexed="8"/>
        <rFont val="Meera"/>
      </rPr>
      <t>വെള്ളം)</t>
    </r>
  </si>
  <si>
    <r>
      <rPr>
        <b/>
        <sz val="14"/>
        <color indexed="8"/>
        <rFont val="Meera"/>
      </rPr>
      <t xml:space="preserve">ഒരുഹെക്ടറില്‍ </t>
    </r>
    <r>
      <rPr>
        <b/>
        <sz val="10"/>
        <color indexed="8"/>
        <rFont val="Meera"/>
      </rPr>
      <t>(500</t>
    </r>
    <r>
      <rPr>
        <b/>
        <i/>
        <sz val="10"/>
        <color indexed="8"/>
        <rFont val="Meera"/>
      </rPr>
      <t>ലി. വെള്ളം</t>
    </r>
    <r>
      <rPr>
        <b/>
        <sz val="10"/>
        <color indexed="8"/>
        <rFont val="Meera"/>
      </rPr>
      <t>)</t>
    </r>
  </si>
  <si>
    <t>Full screen</t>
  </si>
  <si>
    <t xml:space="preserve">ക്യുനല്‍ഫോസ് 25 EC/AF
ക്യുനല്‍ഫോസ് 5 G
കാര്‍ബറില്‍ 85 WP
കാര്‍ടാപ്പ്‌ ഹൈഡ്രോക്ലോറൈഡ് 4G 
കാര്‍ടാപ്പ്‌ ഹൈഡ്രോക്ലോറൈഡ്  50 SP
കാര്‍ബോസള്‍ഫാന്‍ 6G
ഫ്ലുബേന്തിയമയ്ട് 39.35 SC
ഫ്ലുബേന്തിയമയ്ട് 20 SC/WG
ഇന്‍ഡോകസാ കാര്‍ബ് 15.8 EC
മാലത്തിയോണ്‍ 50 EC
സ്പൈനോസാഡ് 45 SC  </t>
  </si>
  <si>
    <t>0.025-0.05
-
0.2
-
0.06
-
0.0039
0.005
0.0063
0.1
0.01</t>
  </si>
  <si>
    <t xml:space="preserve">കീട ബാധ കാണപ്പെടുന്നത് അടിക്കണ പരുവം മുതല്‍ കതിര്‍ നിരക്കുന്നത്‌ വരെ ആണ്.
നട്ടു 15-20 ദിവസത്തിനുള്ളിലും കൊടിയോല പരുവത്തിലും 2 തവണ തളിക്കണം.  
</t>
  </si>
  <si>
    <t>1-2 മി.ലി.
-
2.5 ഗ്രാം
-
1.25 ഗ്രാം
-
0.1 മി.ലി.
0.25 മി.ലി.
0.4 മി.ലി.
2 മി.ലി.
0.2 മി.ലി.</t>
  </si>
  <si>
    <t>10-20 മി.ലി.
-
25 ഗ്രാം
- 
12.5 ഗ്രാം
-
1 മി.ലി.
2.5 മി.ലി.
4 മി.ലി.
20 മി.ലി.
2 മി.ലി.</t>
  </si>
  <si>
    <t>200-400 മി.ലി.
8 കി.ഗ്രാം
500 ഗ്രാം
5 കി.ഗ്രാം
250 ഗ്രാം
6.7 കി.ഗ്രാം
20 മി.ലി.
50 മി.ലി.
80 മി.ലി.
400 മി.ലി.
40 മി.ലി.</t>
  </si>
  <si>
    <t>500-1000 മി.ലി
20 കി.ഗ്രാം
1250 ഗ്രാം
12.5 കി.ഗ്രാം
625 ഗ്രാം
16.7 കി.ഗ്രാം
50 മി.ലി
125 മി.ലി
200 മി.ലി
1000 മി.ലി
100 മി.ലി</t>
  </si>
  <si>
    <t>ക്ലോര്പൈരിഫോസ് 20 EC
ക്ലോര്പൈരിഫോസ് 20 EC
കാര്‍ബറില്‍ 50 WP
ക്വിനാല്‍ഫോസ് 25 EC/AF
ക്വിനാല്‍ഫോസ്  5 G
ക്ലോര്പൈരിഫോസ്  10 G</t>
  </si>
  <si>
    <t>0.2
0.02
0.15-2
0.05
-
-</t>
  </si>
  <si>
    <t>10 മി.ലി. 
1 മി.ലി.
3-4 ഗ്രാം
2 മി.ലി.
-
-</t>
  </si>
  <si>
    <t>100 മി.ലി.
10 മി.ലി.
30-40 ഗ്രാം
20 മി.ലി.
-
-</t>
  </si>
  <si>
    <t>*
*
600-800 ഗ്രാം
400 മി.ലി.
8 കി.ഗ്രാം
2 കി.ഗ്രാം</t>
  </si>
  <si>
    <t>*
*
1500-2000 ഗ്രാം
1000 മി.ലി.
20 കി.ഗ്രാം
5 കി.ഗ്രാം</t>
  </si>
  <si>
    <t>മുളപ്പിച്ച വിത്തുകള്‍ 3 മണിക്കൂര്‍ കുതിര്‍ക്കുക
നടുന്നതിനു മുന്‍പ്‌ 12 മണിക്കൂര്‍ മുക്കി വയ്ക്കുക.
പറിച്ച് നട്ട് 10-15 ദിവസത്തിന് ശേഷം തളിക്കുക. 
ആക്രമണം സ്ഥിരമായി കാണുന്ന സ്ഥലങ്ങളില്‍ വിതച്ചു 10 ദിവസമാകുമ്പോള്‍ പ്രയോഗിക്കണം.</t>
  </si>
  <si>
    <t>മാലത്തിയോണ്‍ 50 EC/AF
കാര്‍ബാറില്‍ 50 WP
കാര്‍ബാറില്‍ 85 WP</t>
  </si>
  <si>
    <t>0.1
0.15-0.2
0.15-0.2</t>
  </si>
  <si>
    <t>2 മി. ലി.
3-4 ഗ്രാം
1.8-2.5 ഗ്രാം</t>
  </si>
  <si>
    <t>20 മി.ലി.
30-40 ഗ്രാം
18-25 ഗ്രാം</t>
  </si>
  <si>
    <t>400 മി.ലി.
600-800 ഗ്രാം
360-500 ഗ്രാം</t>
  </si>
  <si>
    <t>1000 മി.ലി
1500-2000 ഗ്രാം
900-1250 ഗ്രാം</t>
  </si>
  <si>
    <t>കൂടുതല്‍ ആക്രമണം ഉണ്ടാകുമ്പോള്‍ ഇലകളില്‍ തളിക്കാം.</t>
  </si>
  <si>
    <t>ക്വിനാല്ഫോസ് 25 EC/AF
ക്വിനാല്ഫോസ് 5G
കാര്‍ബറില്‍ 85 WP 
കാര്‍ബറില്‍ 50 WP
അസഫേറ്റ്‌ 75 SP 
കാര്‍ടാപ് ഹൈഡ്രോ ക്ലോറൈട് 4 G
കാര്‍ടാപ് ഹൈഡ്രോ ക്ലോറൈട് 50 SP
ഫ്ലുബെന്തിയാമൈട് 39.35 SC
ഫ്ലുബെന്തിയാമൈട് 20 SC/WG
ഫോസലോണ്‍ 35 EC
ഡൈക്ലോര്‍വോസ് /ഡി.ഡി.വി.പി.  100 EC
ഇന്‍ഡോകസാകാര്‍ബ് 15.8 EC</t>
  </si>
  <si>
    <t>0.025-0.05 
-
0.2
0.2
0.12
- 
0.06
0.0039
0.005
0.07
0.1
0.0063</t>
  </si>
  <si>
    <t xml:space="preserve">1-2 മി.ലി. 
-
2.5 ഗ്രാം
4 ഗ്രാം
1.6 ഗ്രാം 
-
1.25 ഗ്രാം
0.1  മി.ലി. 
0.25 ഗ്രാം
2  മി.ലി. 
1  മി.ലി. 
0.4  മി.ലി. </t>
  </si>
  <si>
    <t xml:space="preserve">10-20  മി.ലി. 
-
25 ഗ്രാം
40 ഗ്രാം
16 ഗ്രാം
-
12.5 ഗ്രാം 
1  മി.ലി. 
2.5 ഗ്രാം
20  മി.ലി. 
10  മി.ലി. 
4  മി.ലി. </t>
  </si>
  <si>
    <t xml:space="preserve">200-400  മി.ലി. 
2 കി.ഗ്രാം
500 ഗ്രാം
800 ഗ്രാം
320 ഗ്രാം
10 കി.ഗ്രാം
250 ഗ്രാം
20  മി.ലി. 
50 ഗ്രാം
400  മി.ലി. 
200  മി.ലി. 
80  മി.ലി. </t>
  </si>
  <si>
    <t xml:space="preserve">500-1000  മി.ലി. 
5 കി.ഗ്രാം
1250 ഗ്രാം
2000 ഗ്രാം
800 ഗ്രാം
25 കി.ഗ്രാം
625 ഗ്രാം
50  മി.ലി. 
125 ഗ്രാം
1000  മി.ലി. 
500  മി.ലി. 
200  മി.ലി. </t>
  </si>
  <si>
    <t xml:space="preserve">
തളിക്കുകയോ വിതറുകയോ ചെയ്യുക.</t>
  </si>
  <si>
    <t>കാര്‍ബറില്‍ 50 WP
കാര്‍ബറില്‍ 85 WP
ക്വിനാല്‍ഫോസ് 25 EC/AF
ക്വിനാല്‍ഫോസ് 5 G
തയോമെതോക്സാം 25 WG
ഇമിഡക്ലോപ്രിട് 17.8 SL
അസെഫെറ്റ്‌ 75 SP
ഫോസലോണ്‍ 35 EC</t>
  </si>
  <si>
    <t>0.2
0.2
0.05
-
0.005
0.03 
0.12
0.07</t>
  </si>
  <si>
    <t>4 ഗ്രാം
2.5 ഗ്രാം
2 മി.ലി.
-
0.2 ഗ്രാം
0.3 മി.ലി.
1.6 ഗ്രാം
2 മി.ലി.</t>
  </si>
  <si>
    <t>800 ഗ്രാം
500 ഗ്രാം
400 മി.ലി.
2 കി.ഗ്രാം
40 ഗ്രാം
60 മി.ലി.
320 ഗ്രാം
400 മി.ലി.</t>
  </si>
  <si>
    <t>40 ഗ്രാം
25 ഗ്രാം
20 മി.ലി.
-
2 ഗ്രാം
3 മി.ലി.
16 ഗ്രാം
20 മി.ലി.</t>
  </si>
  <si>
    <t>2 കി.ഗ്രാം
1250 ഗ്രാം
1000 മി.ലി.
5 കി.ഗ്രാം
100 ഗ്രാം
150 മി.ലി.
800 ഗ്രാം
1000 മി.ലി.</t>
  </si>
  <si>
    <t>കാര്‍ബാറില്‍ 10 DP 
കാര്‍ബാറില്‍ 50 WP</t>
  </si>
  <si>
    <t>*
0.15-0.2</t>
  </si>
  <si>
    <t>*
3-4 ഗ്രാം</t>
  </si>
  <si>
    <t>*
30-40 ഗ്രാം</t>
  </si>
  <si>
    <t>10 കി.ഗ്രാം
600-800 ഗ്രാം</t>
  </si>
  <si>
    <t>25 കി.ഗ്രാം
1500-2000 ഗ്രാം</t>
  </si>
  <si>
    <t>തൂവുക
തളിക്കുക</t>
  </si>
  <si>
    <t>കാര്‍ബാറില്‍ 50 WP
ട്രൈക്ലോര്‍ഫോണ്‍ 50 EC/AF</t>
  </si>
  <si>
    <t xml:space="preserve">0.2
0.1-0.15
</t>
  </si>
  <si>
    <t xml:space="preserve">4 ഗ്രാം
2-3 മി.ലി.
</t>
  </si>
  <si>
    <t xml:space="preserve">40 ഗ്രാം
20-30 മി.ലി.
</t>
  </si>
  <si>
    <t xml:space="preserve">800 ഗ്രാം
400-600 മി.ലി.
</t>
  </si>
  <si>
    <t xml:space="preserve">2 കി.ഗ്രാം
1000-1500 മി.ലി.
</t>
  </si>
  <si>
    <t>ഇലകളില്‍ തളിക്കുക</t>
  </si>
  <si>
    <t>കാര്‍ബറില്‍ 50 WP
മാലത്തിയോണ്‍ 50 EC</t>
  </si>
  <si>
    <t>0.2
0.1</t>
  </si>
  <si>
    <t>4 ഗ്രാം
2 മി.ലി.</t>
  </si>
  <si>
    <t>40 ഗ്രാം
20 മി.ലി.</t>
  </si>
  <si>
    <t>800 ഗ്രാം
400 മി.ലി.</t>
  </si>
  <si>
    <t>2000 ഗ്രാം
1000 മി.ലി.</t>
  </si>
  <si>
    <t xml:space="preserve">വേള്‍ മാഗട്ട് </t>
  </si>
  <si>
    <t xml:space="preserve">2  മി.ലി. </t>
  </si>
  <si>
    <t xml:space="preserve">20  മി.ലി. </t>
  </si>
  <si>
    <t xml:space="preserve">400  മി.ലി. </t>
  </si>
  <si>
    <t xml:space="preserve">1000  മി.ലി. </t>
  </si>
  <si>
    <t xml:space="preserve">ഇലച്ചാടികള്‍ </t>
  </si>
  <si>
    <t>ക്വിനല്‍ഫോസ് 25 EC
ഫ്ലുബേന്തിയമയ്ട് 39.35 WG
ഫ്ലുബേന്തിയമയ്ട് 20 WG
ഇമിടാക്ലോര്‍പിട്17.8 SL
കാര്‍ബാറില്‍ 50 WP</t>
  </si>
  <si>
    <t xml:space="preserve">0.05
0.0039
0.005
0.03 
0.2
</t>
  </si>
  <si>
    <t>2  മി.ലി. 
0.1  മി.ലി. 
0.25 ഗ്രാം
0.3  മി.ലി. 
4 ഗ്രാം</t>
  </si>
  <si>
    <t>20  മി.ലി. 
1  മി.ലി. 
2.5 ഗ്രാം
3  മി.ലി. 
40 ഗ്രാം</t>
  </si>
  <si>
    <t>400  മി.ലി. 
20  മി.ലി. 
50 ഗ്രാം
60  മി.ലി. 
800 ഗ്രാം</t>
  </si>
  <si>
    <t>1000  മി.ലി. 
50  മി.ലി. 
125 ഗ്രാം
150  മി.ലി. 
2000 ഗ്രാം</t>
  </si>
  <si>
    <t>1.75 മി.ലി.</t>
  </si>
  <si>
    <t>17.5 മി.ലി.</t>
  </si>
  <si>
    <t>350 മി.ലി.</t>
  </si>
  <si>
    <t>875 മി.ലി.</t>
  </si>
  <si>
    <t>ഡൈമെത്തോയേറ്റ് 30 EC</t>
  </si>
  <si>
    <t>6.6 മി.ലി.</t>
  </si>
  <si>
    <t>66 മി.ലി.</t>
  </si>
  <si>
    <t>1330 മി.ലി.</t>
  </si>
  <si>
    <t>3330 മി.ലി.</t>
  </si>
  <si>
    <t>നടുന്നതിന് 6 മണിക്കൂര്‍ കുതിര്‍ത്തു വയ്ക്കുക.</t>
  </si>
  <si>
    <r>
      <rPr>
        <b/>
        <sz val="14"/>
        <color indexed="8"/>
        <rFont val="Meera"/>
      </rPr>
      <t>ഒരു കുറ്റിപമ്പില്‍</t>
    </r>
    <r>
      <rPr>
        <b/>
        <sz val="12"/>
        <color indexed="8"/>
        <rFont val="Meera"/>
      </rPr>
      <t xml:space="preserve"> </t>
    </r>
    <r>
      <rPr>
        <b/>
        <sz val="10"/>
        <color indexed="8"/>
        <rFont val="Meera"/>
      </rPr>
      <t xml:space="preserve">
(10 </t>
    </r>
    <r>
      <rPr>
        <b/>
        <i/>
        <sz val="10"/>
        <color indexed="8"/>
        <rFont val="Meera"/>
      </rPr>
      <t>ലി.</t>
    </r>
    <r>
      <rPr>
        <b/>
        <sz val="10"/>
        <color indexed="8"/>
        <rFont val="Meera"/>
      </rPr>
      <t>)</t>
    </r>
  </si>
  <si>
    <t xml:space="preserve">                     കുറിപ്പ്</t>
  </si>
  <si>
    <t xml:space="preserve">0.35+
0.05
0.05
0.075
0.05 </t>
  </si>
  <si>
    <t xml:space="preserve">5  മി.ലി. +
12.5 ഗ്രാം
17.5  മി.ലി. 
15  മി.ലി.
20  മി.ലി. </t>
  </si>
  <si>
    <t xml:space="preserve">100  മി.ലി. +
250 ഗ്രാം
350  മി.ലി. 
300  മി.ലി. 
400  മി.ലി. </t>
  </si>
  <si>
    <t xml:space="preserve">250  മി.ലി. + 
625 ഗ്രാം
875  മി.ലി. 
750  മി.ലി. 
1000  മി.ലി. </t>
  </si>
  <si>
    <t xml:space="preserve">
ഇലകളില്‍ തളിക്കുക</t>
  </si>
  <si>
    <t xml:space="preserve">0.5 മി.ലി. +
1.25 ഗ്രാം
1.75  മി.ലി. 
1.5  മി.ലി. 
2  മി.ലി. </t>
  </si>
  <si>
    <t>ഡിഡിവിപി 100 EC/AF+
കാര്‍ബറില്‍ 50 WP
ഡൈമെതോയേറ്റ് 30EC
ഫെന്‍തോയേറ്റ് 50EC
ക്വിനല്‍ഫോസ് 25 EC</t>
  </si>
  <si>
    <t xml:space="preserve">
തളിക്കുകയോ വിതറുകയോ ചെയ്യുക
</t>
  </si>
  <si>
    <t xml:space="preserve">തെങ്ങ്-കൊമ്പന്‍ ചെല്ലി </t>
  </si>
  <si>
    <t>മരോട്ടി പിണ്ണാക്ക്
വേപ്പിന്‍ പിണ്ണാക്ക് 
പാറ്റ ഗുളിക</t>
  </si>
  <si>
    <t>250 ഗ്രാം തെങ്ങൊന്നിന്
250 ഗ്രാം തെങ്ങൊന്നിന്
12 ഗ്രാം തെങ്ങൊന്നിന്</t>
  </si>
  <si>
    <t xml:space="preserve">മണലുമായി കലര്‍ത്തി ഏപ്രില്‍-മെയ്‌ , സെപ്റ്റംബര്‍ - ഒക്റ്റോബര്‍ മാസങ്ങളില്‍ ഓല കവിളുകളില്‍ ഇട്ട്  കൊടുക്കുക. </t>
  </si>
  <si>
    <t>തെങ്ങ്-ചെമ്പന്‍ ചെല്ലി</t>
  </si>
  <si>
    <t>20 ഗ്രാം
3 മി.ലി.
1.3 മി.ലി.</t>
  </si>
  <si>
    <t>1
0.15
1</t>
  </si>
  <si>
    <t>200 ഗ്രാം
30 മി.ലി.
130 മി.ലി.</t>
  </si>
  <si>
    <t>4000 ഗ്രാം
600 മി.ലി.
2600 മി.ലി.</t>
  </si>
  <si>
    <t>10 കി. ഗ്രാം
1500 മി.ലി.
6500 മി.ലി.</t>
  </si>
  <si>
    <t>ആക്രമണമുള്ള തെങ്ങിന്റെ ഏറ്റവും മുകളിലത്തെ ദ്വാരത്തില്‍ കൂടി തെങ്ങ് ഒന്നിന് 1 ലിറ്റര്‍ എന്ന തോതില്‍ ഒഴിച്ചു കൊടുക്കുക.</t>
  </si>
  <si>
    <t>തെങ്ങ്-ഓലപ്പുഴു</t>
  </si>
  <si>
    <t xml:space="preserve">കാര്‍ബാറില്‍ 50 WP
ട്രൈക്ലോര്‍ഫോണ്‍ 50 EC
ഡി.ഡി.വി.പി 76 EC </t>
  </si>
  <si>
    <t>ഡി.ഡി.വി.പി 76 EC 
മാലത്തിയോണ്‍ 50 EC
ക്വിനാല്‍ഫോസ്  25 EC
ഫോസലോണ്‍ 35 EC</t>
  </si>
  <si>
    <t>0.05
0.1
0.05
0.07</t>
  </si>
  <si>
    <t>0.66 മി.ലി.
2 മി.ലി.
2 മി.ലി.
2 മി.ലി.</t>
  </si>
  <si>
    <t>6.6മി.ലി.
20 മി.ലി.
20 മി.ലി.
20 മി.ലി.</t>
  </si>
  <si>
    <t>132 മി.ലി.
400 മി.ലി.
400 മി.ലി.
400 മി.ലി.</t>
  </si>
  <si>
    <t>330 മി.ലി.
1000 മി.ലി.
1000 മി.ലി.
1000 മി.ലി.</t>
  </si>
  <si>
    <t>ഓലയുടെ അടി വശത്ത് വീഴത്തക്കവണ്ണം തളിക്കുക.</t>
  </si>
  <si>
    <t xml:space="preserve">തെങ്ങ്-കോക്ക്‌ചാഫര്‍ വണ്ട്‌ </t>
  </si>
  <si>
    <t>ക്ലോര്‍പൈറിഫോസ് 20 EC</t>
  </si>
  <si>
    <t>2 മി.ലി.</t>
  </si>
  <si>
    <t>20 മി.ലി.</t>
  </si>
  <si>
    <t>400 മി.ലി.</t>
  </si>
  <si>
    <t>1000 മി.ലി.</t>
  </si>
  <si>
    <t>മണ്ണിലൊഴിക്കുക</t>
  </si>
  <si>
    <t>കാര്‍ബാറില്‍  50 WP</t>
  </si>
  <si>
    <t>2 ഗ്രാം</t>
  </si>
  <si>
    <t>20 ഗ്രാം</t>
  </si>
  <si>
    <t>400 ഗ്രാം</t>
  </si>
  <si>
    <t>1000 ഗ്രാം</t>
  </si>
  <si>
    <t>പുതുതായി വിരിഞ്ഞ പൂങ്കുലകളില്‍ പെണ്‍ പൂക്കളില്‍ തളിക്കുക.</t>
  </si>
  <si>
    <t>തെങ്ങ്-മണ്ഡരി</t>
  </si>
  <si>
    <t>നീം അസാള്‍ T/S 1%
ഗന്ധകം 80 WP</t>
  </si>
  <si>
    <t>0.004
0.4</t>
  </si>
  <si>
    <t>2000 മി.ലി.
2500 ഗ്രാം</t>
  </si>
  <si>
    <t>ഇളം കുലകളില്‍ തെങ്ങ് ഒന്നിന് 1-1.5 ലിറ്റര്‍ മാര്‍ച്ച്‌-ഏപ്രില്‍, ഓഗസ്റ്റ്‌-സെപ്തംബര്‍, ഡിസംബര്‍ -ജനുവരി എന്നീ മാസങ്ങളില്‍ തളിക്കുക.</t>
  </si>
  <si>
    <t>തെങ്ങ്-മീലി മൂട്ട</t>
  </si>
  <si>
    <t>1.75 മി.ലി.
2 മി.ലി.</t>
  </si>
  <si>
    <t>17.5 മി.ലി.
20 മി.ലി.</t>
  </si>
  <si>
    <t>350 മി.ലി.
400 മി.ലി.</t>
  </si>
  <si>
    <t>875 മി.ലി.
1000 മി.ലി.</t>
  </si>
  <si>
    <t>ആക്രമണമുള്ള സ്ഥലത്ത് തളിക്കുക.</t>
  </si>
  <si>
    <t>കമുക്-മണ്ഡരി</t>
  </si>
  <si>
    <t>കുലകളില്‍ തളിക്കുക.</t>
  </si>
  <si>
    <t>കമുക്-കുരുത്തോലച്ചാഴി</t>
  </si>
  <si>
    <t>4 ഗ്രാം</t>
  </si>
  <si>
    <t>40 ഗ്രാം</t>
  </si>
  <si>
    <t>800 ഗ്രാം</t>
  </si>
  <si>
    <t>2000 ഗ്രാം</t>
  </si>
  <si>
    <t>ഓലക്കവിളുകളില്‍ തളിക്കുക.</t>
  </si>
  <si>
    <t>കമുക്-പൂങ്കുലച്ചാഴി</t>
  </si>
  <si>
    <t>മാലത്തിയോണ്‍ 50 EC</t>
  </si>
  <si>
    <t>2.5 മി.ലി.</t>
  </si>
  <si>
    <t>25 മി.ലി.</t>
  </si>
  <si>
    <t>500 മി.ലി.</t>
  </si>
  <si>
    <t>1250 മി.ലി.</t>
  </si>
  <si>
    <t>പൂങ്കുല വിരിയുന്നതിനു മുന്‍പായി തളിക്കുക.</t>
  </si>
  <si>
    <t xml:space="preserve"> കമുക്-വേരുതീനിപ്പുഴുക്കള്‍ </t>
  </si>
  <si>
    <t>മെയ്‌, സെപ്റ്റംബര്‍- ഒക്ടോബര്‍ മാസങ്ങളില്‍ മണ്ണ് കുതിരുന്ന വിധത്തില്‍ ഒഴിക്കുക.</t>
  </si>
  <si>
    <t>ബാക്കുലോ വൈറസ്‌ ഉപയോഗിച്ചുള്ള ജൈവ കീട നിയന്ത്രണം.</t>
  </si>
  <si>
    <t>റബ്ബര്‍-ശല്ക കീടങ്ങള്‍</t>
  </si>
  <si>
    <t>റബ്ബര്‍-മീലി മൂട്ട</t>
  </si>
  <si>
    <t>റബ്ബര്‍ -ചിതല്‍</t>
  </si>
  <si>
    <t>റബ്ബര്‍ -മണ്ഡരി</t>
  </si>
  <si>
    <t>കശുമാവ്-തേയിലക്കൊതുക്</t>
  </si>
  <si>
    <t>1  മി.ലി.</t>
  </si>
  <si>
    <t>10 മി.ലി.</t>
  </si>
  <si>
    <t>500  മി.ലി.</t>
  </si>
  <si>
    <t>സ്ത്രോതസ്സ്: ആര്‍.ആര്‍.ഐ.ഐ., കോട്ടയം</t>
  </si>
  <si>
    <t>മാലത്തിയോണ്‍ 50 EC
ക്വിനാല്‍ഫോസ്  25 EC</t>
  </si>
  <si>
    <t>0.1
0.075</t>
  </si>
  <si>
    <t>2 മി.ലി.
3 മി.ലി.</t>
  </si>
  <si>
    <t>20 മി.ലി.
30 മി.ലി.</t>
  </si>
  <si>
    <t>400 മി.ലി.
600 മി.ലി.</t>
  </si>
  <si>
    <t>1000 മി.ലി.
1500 മി.ലി.</t>
  </si>
  <si>
    <t>5 മി.ലി.</t>
  </si>
  <si>
    <t>50 മി.ലി.</t>
  </si>
  <si>
    <t>2500 മി.ലി.</t>
  </si>
  <si>
    <t>മണ്ണില്‍ ഒഴിക്കുക
സ്ത്രോതസ്സ്: ആര്‍.ആര്‍.ഐ.ഐ., കോട്ടയം</t>
  </si>
  <si>
    <t>ഗന്ധകം 80 WP</t>
  </si>
  <si>
    <t>2.5 ഗ്രാം</t>
  </si>
  <si>
    <t>25 ഗ്രാം</t>
  </si>
  <si>
    <t>500 ഗ്രാം</t>
  </si>
  <si>
    <t>1250 ഗ്രാം</t>
  </si>
  <si>
    <t>കാര്‍ബാറില്‍  50 WP
ക്വിനാല്‍ഫോസ്  25 EC
ലാംഡ സൈഹാലോത്രിന്‍ 5 EC</t>
  </si>
  <si>
    <t>0.1
0.05
0.003</t>
  </si>
  <si>
    <t>2 ഗ്രാം
2 മി.ലി.
0.6 മി.ലി.</t>
  </si>
  <si>
    <t>400 ഗ്രാം
400 മി.ലി.
120 മി.ലി.</t>
  </si>
  <si>
    <t>20 ഗ്രാം
20 മി.ലി.
6 മി.ലി.</t>
  </si>
  <si>
    <t>1000 ഗ്രാം
1000 മി.ലി.
300 മി.ലി.</t>
  </si>
  <si>
    <t>ഒക്ടോബര്‍-നവംബര്‍, ഡിസംബര്‍-ജനുവരി, ജനുവരി-ഫെബ്രുവരി മാസങ്ങളില്‍ തളിക്കുക.</t>
  </si>
  <si>
    <t xml:space="preserve">കാര്‍ബാറില്‍  50 WP+ ചെളി മിശ്രിതം
കോല്‍ ടാര്‍: മണ്ണെണ്ണ മിശ്രിതം
വേപ്പെണ്ണ
ക്ലോര്‍പൈറിഫോസ് 20 EC </t>
  </si>
  <si>
    <t>0.2
1:2
5
0.2</t>
  </si>
  <si>
    <t>4 ഗ്രാം
50 മി.ലി.
10 മി.ലി.</t>
  </si>
  <si>
    <t>40 ഗ്രാം
500 മി.ലി.
100 മി.ലി.</t>
  </si>
  <si>
    <t>800 ഗ്രാം
1000 മി.ലി.
2000 മി.ലി.</t>
  </si>
  <si>
    <t>2000 ഗ്രാം
2500 മി.ലി.
5000 മി.ലി.</t>
  </si>
  <si>
    <t>പുറമേ കാണുന്ന വേരുകളില്‍ തേക്കുക.
ചെത്തി മാറ്റി പുഴുവിനെ കളഞ്ഞതിനു ശേഷം പുരട്ടുക.
മണ്ണില്‍ ചേര്‍ക്കുക.
(സ്ത്രോതസ്സ്: ഡി.സി.ആര്‍., പുത്തൂര്‍.)</t>
  </si>
  <si>
    <t>ആക്രമണ വിധേയമായ ഭാഗങ്ങള്‍ മുറിച്ചു മാറ്റി തേക്കുക.</t>
  </si>
  <si>
    <t xml:space="preserve">കൊക്കോ-മീലിമൂട്ട </t>
  </si>
  <si>
    <t>ക്വിനാല്‍ഫോസ്  25 EC
ഫോസലോണ്‍ 35 EC</t>
  </si>
  <si>
    <t>0.05
0.07</t>
  </si>
  <si>
    <t>2 മി.ലി.
2 മി.ലി.</t>
  </si>
  <si>
    <t>20 മി.ലി.
20 മി.ലി.</t>
  </si>
  <si>
    <t>400 മി.ലി.
400 മി.ലി.</t>
  </si>
  <si>
    <t>1000 മി.ലി.
1000 മി.ലി.</t>
  </si>
  <si>
    <t>ആക്രമണം കാണുന്ന സ്ഥലങ്ങളില്‍ തളിക്കുക.</t>
  </si>
  <si>
    <t xml:space="preserve"> കൊക്കോ-കോക്ക്‌ചാഫര്‍ വണ്ട്‌</t>
  </si>
  <si>
    <t>കാര്‍ബാറില്‍ 10 DP</t>
  </si>
  <si>
    <t>10 ഗ്രാം കുഴിയൊന്നിന്</t>
  </si>
  <si>
    <t>തൈകളില്‍ തൂവുക.</t>
  </si>
  <si>
    <t>തേയില-നിമ വിര</t>
  </si>
  <si>
    <t>വേപ്പിന്‍ പിണ്ണാക്ക്</t>
  </si>
  <si>
    <t>കുഴിയൊന്നിന്  2 കി.ഗ്രാം</t>
  </si>
  <si>
    <t>തേയില-വേരുതീനി പുഴു</t>
  </si>
  <si>
    <t>ഡൈമെത്തോയേറ്റ് 30 EC
ക്വിനാല്‍ഫോസ്  25 EC</t>
  </si>
  <si>
    <t>ക്ലോര്‍പൈറിഫോസ് 20 EC 
ക്വിനാല്‍ഫോസ്  25 EC</t>
  </si>
  <si>
    <t>2.5 മി.ലി.
2 മി.ലി.</t>
  </si>
  <si>
    <t>25 മി.ലി.
20 മി.ലി.</t>
  </si>
  <si>
    <t>500 മി.ലി.
400 മി.ലി.</t>
  </si>
  <si>
    <t>1250 മി.ലി.
1000 മി.ലി.</t>
  </si>
  <si>
    <t>കുഴിയൊന്നിന് 500 മി.ലി. എന്ന തോതില്‍ നടുന്ന സമയത്തും ചെടി ഒന്നിന് 1  ലിറ്റര്‍ എന്ന തോതില്‍ പിന്നീടും മണ്ണ് കുതിര്‍ക്കുക.</t>
  </si>
  <si>
    <t xml:space="preserve">തേയില-മീലി മൂട്ട </t>
  </si>
  <si>
    <t>തളിക്കുകയോ മണ്ണില്‍ കുതിര്‍ക്കുകയോ ചെയ്യുക.</t>
  </si>
  <si>
    <t>ക്വിനാല്‍ഫോസ്  25 EC</t>
  </si>
  <si>
    <t xml:space="preserve">ദ്വാരങ്ങളിലൂടെ ഒഴിച്ച് കളിമണ്ണു കൊണ്ട് അടക്കുക. </t>
  </si>
  <si>
    <t>തേയില-മണ്ഡരി</t>
  </si>
  <si>
    <t xml:space="preserve">തേയില-തേയിലക്കൊതുക് </t>
  </si>
  <si>
    <t>ക്വിനാല്‍ഫോസ്  25 EC + ഡി.ഡി.വി.പി. 76 EC</t>
  </si>
  <si>
    <t>ആക്രമണം രൂക്ഷമായാല്‍ മാത്രം തളിക്കുക..</t>
  </si>
  <si>
    <t xml:space="preserve"> കാപ്പി-വെളുത്ത തണ്ടു തുരപ്പന്‍ </t>
  </si>
  <si>
    <t>200 ഗ്രാം</t>
  </si>
  <si>
    <t>4000 ഗ്രാം</t>
  </si>
  <si>
    <t>10 കി. ഗ്രാം</t>
  </si>
  <si>
    <t>കാപ്പി-മീലിമൂട്ട</t>
  </si>
  <si>
    <t xml:space="preserve">കാപ്പി-ശല്ക കീടങ്ങള്‍ </t>
  </si>
  <si>
    <t>സൈത്തിയോണ്‍ 50 EC
ക്വിനാല്‍ഫോസ്  25 EC
ഡൈമെത്തോയേറ്റ് 30 EC</t>
  </si>
  <si>
    <t>0.02
0.006
0.01</t>
  </si>
  <si>
    <t>0.04 മി.ലി.
0.24 മി.ലി.
0.3 മി.ലി.</t>
  </si>
  <si>
    <t>4 മി.ലി.
2.4 മി.ലി.
3 മി.ലി.</t>
  </si>
  <si>
    <t>80 മി.ലി.
48 മി.ലി.
67 മി.ലി.</t>
  </si>
  <si>
    <t>200 മി.ലി.
120 മി.ലി.
170 മി.ലി.</t>
  </si>
  <si>
    <t>സ്ത്രോതസ്സ്: കേന്ദ്ര കാപ്പി ഗവേഷണ കേന്ദ്രം,ബലേഹൊന്നൂര്‍</t>
  </si>
  <si>
    <t>തടിയിലും ശാഖകളിലും ഏപ്രില്‍-മെയ്‌, ഒക്ടോബര്‍- ഡിസംബര്‍ മാസങ്ങളില്‍ തേക്കുക.(സ്ത്രോതസ്സ്: കേന്ദ്ര കാപ്പി ഗവേഷണ കേന്ദ്രം,ബലേഹൊന്നൂര്‍)</t>
  </si>
  <si>
    <t xml:space="preserve">പൂത്തതിനു ശേഷം 120-150 ദിവസം കഴിഞ്ഞ് തളിക്കുക.(സ്ത്രോതസ്സ്: കേന്ദ്ര കാപ്പി ഗവേഷണ കേന്ദ്രം,ബലേഹൊന്നൂര്‍) </t>
  </si>
  <si>
    <r>
      <t xml:space="preserve">ഒരു ഹെക്ടെര്‍ </t>
    </r>
    <r>
      <rPr>
        <b/>
        <sz val="10"/>
        <color theme="1"/>
        <rFont val="Meera"/>
      </rPr>
      <t xml:space="preserve">(500 </t>
    </r>
    <r>
      <rPr>
        <b/>
        <i/>
        <sz val="10"/>
        <color theme="1"/>
        <rFont val="Meera"/>
      </rPr>
      <t>ലി.വെള്ളം</t>
    </r>
    <r>
      <rPr>
        <b/>
        <sz val="10"/>
        <color theme="1"/>
        <rFont val="Meera"/>
      </rPr>
      <t>)</t>
    </r>
  </si>
  <si>
    <t>എണ്ണപ്പന-കൊമ്പന്‍ചെല്ലി</t>
  </si>
  <si>
    <t>എണ്ണപ്പന-ചെമ്പന്‍ചെല്ലി</t>
  </si>
  <si>
    <t>200  മി.ലി.</t>
  </si>
  <si>
    <t>4 മി.ലി.
5 ഗ്രാം</t>
  </si>
  <si>
    <t>40 മി.ലി.
50 ഗ്രാം</t>
  </si>
  <si>
    <t>800 മി.ലി.
1000 ഗ്രാം</t>
  </si>
  <si>
    <t xml:space="preserve">2 മി.ലി.
1.5 മി.ലി.
4 ഗ്രാം
</t>
  </si>
  <si>
    <t xml:space="preserve">20 മി.ലി.
15 മി.ലി.
40 ഗ്രാം
</t>
  </si>
  <si>
    <t xml:space="preserve">400 മി.ലി.
300 മി.ലി.
800 ഗ്രാം
</t>
  </si>
  <si>
    <t xml:space="preserve">1000 മി.ലി.
750 മി.ലി.
2000 ഗ്രാം
</t>
  </si>
  <si>
    <t>മുകള്‍ ഭാഗത്ത് നടുനാമ്പില്‍ തുടങ്ങി പുറം ഭാഗത്ത് കവിളുകളിലും ചെടിക്ക്‌ ചുറ്റുമുള്ള മണ്ണിലും നല്ലപോലെ എത്തും വിധം ഒഴിക്കുക.</t>
  </si>
  <si>
    <t>ഡൈമെത്തോയേറ്റ്‌ 30 EC</t>
  </si>
  <si>
    <t>ചെടിയൊന്നിനു 1 കി.ഗ്രാം</t>
  </si>
  <si>
    <t>മണ്ണില്‍ ചേര്‍ക്കുക.</t>
  </si>
  <si>
    <t>മാവ്-ഇലച്ചാടി</t>
  </si>
  <si>
    <t xml:space="preserve">2 ഗ്രാം
2 മി.ലി.
</t>
  </si>
  <si>
    <t xml:space="preserve">20 ഗ്രാം
20 മി.ലി.
</t>
  </si>
  <si>
    <t xml:space="preserve">400 ഗ്രാം
400 മി.ലി.
</t>
  </si>
  <si>
    <t xml:space="preserve">1000 ഗ്രാം
1000 മി.ലി.
</t>
  </si>
  <si>
    <t>പൂവിടുന്ന സമയത്ത് തളിക്കാം.</t>
  </si>
  <si>
    <t xml:space="preserve">മാവ്‌ -തടി തുരപ്പന്‍ </t>
  </si>
  <si>
    <t xml:space="preserve">ക്രൂഡ്‌ കാര്‍ബോളിക് ആസിഡ്‌ (130 മി.ലി.), മൃദുവായ സോപ്പ് (1 കി.ഗ്രാം) എന്നിവ 3.7 ലിറ്റര്‍ ചൂട് വെള്ളത്തില്‍ കുഴമ്പാക്കിയത്   </t>
  </si>
  <si>
    <t>ആക്രമണ വിധേയമായ തടിയുടെ ദ്വാരങ്ങളില്‍ ഒഴിച്ച് അവ അടക്കുക.</t>
  </si>
  <si>
    <t>മാവ്‌-പഴയീച്ചകള്‍</t>
  </si>
  <si>
    <t>കായ പിടിച്ചത് മുതല്‍ വിളവെടുപ്പ് വരെ ഒരു മാസം ഇടവിട്ട് 2% പഞ്ചസാര ചേര്‍ത്ത് തളിക്കുക.</t>
  </si>
  <si>
    <t>ഇലകളില്‍ തളിക്കുക.</t>
  </si>
  <si>
    <t>പേര - കായീച്ച</t>
  </si>
  <si>
    <t xml:space="preserve">കാര്‍ബറില്‍ 85 WP
ഡൈമെത്തോയേറ്റ്‌ 30 EC
</t>
  </si>
  <si>
    <t xml:space="preserve">1.2 ഗ്രാം
1.75 മി.ലി.
</t>
  </si>
  <si>
    <t xml:space="preserve">12 ഗ്രാം
17.5 മി.ലി.
</t>
  </si>
  <si>
    <t xml:space="preserve">240 ഗ്രാം
350 മി.ലി.
</t>
  </si>
  <si>
    <t xml:space="preserve">600 ഗ്രാം
875 മി.ലി.
</t>
  </si>
  <si>
    <t>കായകള്‍ മൂപ്പെത്തുന്നതിന് മുന്‍പായി തളിക്കുക.</t>
  </si>
  <si>
    <t xml:space="preserve">അസര്‍ട്ടോഫാഗസ് എന്ന ചെറു കീടം ഉപയോഗിച്ചുള്ള ജൈവ കീട നിയന്ത്രണം. </t>
  </si>
  <si>
    <t xml:space="preserve">കൈതച്ചക്ക- ശല്കകീടം </t>
  </si>
  <si>
    <t>**</t>
  </si>
  <si>
    <t>2.5 മി.ലി.
1.75 മി.ലി.
2 മി.ലി.</t>
  </si>
  <si>
    <t>25 മി.ലി.
17.5 മി.ലി.
20 മി.ലി.</t>
  </si>
  <si>
    <t>500 മി.ലി.
350 മി.ലി.
400 മി.ലി.</t>
  </si>
  <si>
    <t>1250 മി.ലി.
875 മി.ലി.
1000 മി.ലി.</t>
  </si>
  <si>
    <t xml:space="preserve">ക്ലോര്‍പൈറിഫോസ്  20 EC
ഡൈമെത്തോയേറ്റ്‌ 30 EC
ക്വിനല്‍ഫോസ് 25 EC </t>
  </si>
  <si>
    <t xml:space="preserve">ഇലകളിലോ മണ്ണിലോ കന്നുകളിലോ പ്രയോഗിക്കാം.
ഇലകളില്‍ തളിക്കുക.
ഇലകളില്‍ തളിക്കുക. </t>
  </si>
  <si>
    <r>
      <t>ഒരു കുറ്റിപ്പമ്പില്‍ (10</t>
    </r>
    <r>
      <rPr>
        <b/>
        <i/>
        <sz val="14"/>
        <color indexed="8"/>
        <rFont val="Meera"/>
      </rPr>
      <t>ലി.</t>
    </r>
    <r>
      <rPr>
        <b/>
        <sz val="14"/>
        <color indexed="8"/>
        <rFont val="Meera"/>
      </rPr>
      <t>)</t>
    </r>
  </si>
  <si>
    <t xml:space="preserve">        കുറിപ്പ്</t>
  </si>
  <si>
    <t xml:space="preserve">ക്ലോര്‍പൈറിഫോസ്  20 EC
ഡൈമെത്തോയേറ്റ്‌ 30 EC
ക്വിനല്‍ഫോസ് 25 EC </t>
  </si>
  <si>
    <t>0.05
0.05
0.05</t>
  </si>
  <si>
    <t>2.5 മി.ലി.
1.75 മി.ലി.
2 മി.ലി.</t>
  </si>
  <si>
    <t>25 മി.ലി.
17.5 മി.ലി.
20 മി.ലി.</t>
  </si>
  <si>
    <t>500 മി.ലി.
350 മി.ലി.
400 മി.ലി.</t>
  </si>
  <si>
    <t>1250 മി.ലി.
875 മി.ലി.
1000 മി.ലി.</t>
  </si>
  <si>
    <t>വാഴ-ഏഫിഡ്</t>
  </si>
  <si>
    <t>തെങ്ങ് - കോറിഡ് ചാഴി</t>
  </si>
  <si>
    <r>
      <t xml:space="preserve">ഒരു ഏക്കര്‍.
</t>
    </r>
    <r>
      <rPr>
        <b/>
        <sz val="10"/>
        <color theme="1"/>
        <rFont val="Meera"/>
      </rPr>
      <t>‍(</t>
    </r>
    <r>
      <rPr>
        <b/>
        <i/>
        <sz val="10"/>
        <color theme="1"/>
        <rFont val="Meera"/>
      </rPr>
      <t>200 ലി. വെള്ളം</t>
    </r>
    <r>
      <rPr>
        <b/>
        <sz val="10"/>
        <color theme="1"/>
        <rFont val="Meera"/>
      </rPr>
      <t>)</t>
    </r>
  </si>
  <si>
    <r>
      <t xml:space="preserve">ഒരു കുറ്റിപ്പമ്പില്‍ </t>
    </r>
    <r>
      <rPr>
        <b/>
        <i/>
        <sz val="10"/>
        <color theme="1"/>
        <rFont val="Meera"/>
      </rPr>
      <t>(10 ലി.വെള്ളം)</t>
    </r>
  </si>
  <si>
    <t xml:space="preserve">             കുറിപ്പ്</t>
  </si>
  <si>
    <t>തേയില-ഏഫിഡ്</t>
  </si>
  <si>
    <t>ചീര-കൂടുകെട്ടിപ്പുഴു</t>
  </si>
  <si>
    <t xml:space="preserve">മാലത്തിയോണ്‍ 50 EC
മാലത്തിയോണ്‍ 10 DP
</t>
  </si>
  <si>
    <t xml:space="preserve">0.1
</t>
  </si>
  <si>
    <t xml:space="preserve">           കുറിപ്പ്</t>
  </si>
  <si>
    <t>വെണ്ട-ഇലച്ചാടി</t>
  </si>
  <si>
    <t>ക്വിനാല്‍ഫോസ് 25 EC</t>
  </si>
  <si>
    <t>3 ഗ്രാം</t>
  </si>
  <si>
    <t>30 ഗ്രാം</t>
  </si>
  <si>
    <t>600 ഗ്രാം</t>
  </si>
  <si>
    <t>1500 ഗ്രാം</t>
  </si>
  <si>
    <t>15-20 ദിവസം ഇടവിട്ട്‌ തളിക്കുക.</t>
  </si>
  <si>
    <t>വെണ്ട-ഏഫിഡ്,  ചുവന്ന പരുത്തി ചാഴി</t>
  </si>
  <si>
    <t xml:space="preserve">വെണ്ട-നിമാ വിരകള്‍ </t>
  </si>
  <si>
    <t>ഉമി
അറക്കപ്പൊടി
വേപ്പില/ കമ്യുണിസ്റ്റ് പച്ചയുടെ ഇല</t>
  </si>
  <si>
    <t>500 ഗ്രാം കുഴിയോന്നിന്
500 ഗ്രാം കുഴിയോന്നിന്
250 ഗ്രാം കുഴിയോന്നിന്</t>
  </si>
  <si>
    <t>തടങ്ങളില്‍ നടുന്നതിനു ഒരാഴ്ച മുന്‍പ്‌ ഇടുക.</t>
  </si>
  <si>
    <t>വെള്ളരി വര്‍ഗങ്ങള്‍-കായീച്ച</t>
  </si>
  <si>
    <t>കാര്‍ബാറില്‍ 50 WP</t>
  </si>
  <si>
    <t>കാര്‍ബാറില്‍ 10 DP
കാര്‍ബാറില്‍ 50 WP
മാലത്തിയോണ്‍ 30 EC</t>
  </si>
  <si>
    <t xml:space="preserve">
0.2
0.15</t>
  </si>
  <si>
    <t xml:space="preserve">
4 ഗ്രാം
3 മി.ലി.</t>
  </si>
  <si>
    <t>3 മി.ലി.</t>
  </si>
  <si>
    <t xml:space="preserve">
40 ഗ്രാം
30 മി.ലി.</t>
  </si>
  <si>
    <t xml:space="preserve">
800 ഗ്രാം
600 മി.ലി.</t>
  </si>
  <si>
    <t xml:space="preserve">
2000 ഗ്രാം
1500 മി.ലി.</t>
  </si>
  <si>
    <t>കുഴികളില്‍ ഇടുക.
പൂവിടുമ്പോള്‍ പഞ്ചസാര 10 ഗ്രാം ഒരു ലിറ്ററിന് എന്ന തോതില്‍ തളിക്കുക.</t>
  </si>
  <si>
    <t xml:space="preserve">വെള്ളരി വര്‍ഗങ്ങള്‍-എപിലാക്ന വണ്ട് </t>
  </si>
  <si>
    <t xml:space="preserve">വെള്ളരി വര്‍ഗങ്ങള്‍ -ചുവന്ന മത്തന്‍ വണ്ട് </t>
  </si>
  <si>
    <t>കാര്‍ബാറില്‍  10 DP</t>
  </si>
  <si>
    <t>വിത്തിടുന്നതിന് മുന്‍പ്‌ കുഴികളില്‍ ഇടുക.</t>
  </si>
  <si>
    <t xml:space="preserve">വെള്ളരി വര്‍ഗങ്ങള്‍ -പേന്‍ </t>
  </si>
  <si>
    <t xml:space="preserve">ഡൈമെത്തോയേറ്റ് 30 EC
മീനെണ്ണ സോപ്പ്
</t>
  </si>
  <si>
    <t xml:space="preserve">0.05
1.5
</t>
  </si>
  <si>
    <t xml:space="preserve">1.75 മി.ലി.
15 മി.ലി.
</t>
  </si>
  <si>
    <t xml:space="preserve">17.5 മി.ലി.
150 മി.ലി.
</t>
  </si>
  <si>
    <t xml:space="preserve">350 മി.ലി.
3000 മി.ലി.
</t>
  </si>
  <si>
    <t xml:space="preserve">875 മി.ലി.
7500 മി.ലി.
</t>
  </si>
  <si>
    <t xml:space="preserve">വെള്ളരി വര്‍ഗങ്ങള്‍ -മൊസൈക്ക് പരത്തുന്ന പ്രാണികള്‍  </t>
  </si>
  <si>
    <t>വെള്ളരി വര്‍ഗങ്ങള്‍ -മുഞ്ഞ</t>
  </si>
  <si>
    <t>മാലത്തിയോണ്‍ 50 EC
ക്വിനാല്‍ഫോസ് 25 EC</t>
  </si>
  <si>
    <t>0.01
0.05</t>
  </si>
  <si>
    <t>0.2 മി.ലി.
2 മി.ലി.</t>
  </si>
  <si>
    <t>2  മി.ലി.
20 മി.ലി.</t>
  </si>
  <si>
    <t>40  മി.ലി.
400  മി.ലി.</t>
  </si>
  <si>
    <t>100  മി.ലി.
1000  മി.ലി.</t>
  </si>
  <si>
    <t>മുളക് മണ്ഡരി</t>
  </si>
  <si>
    <t>വേപ്പെണ്ണ</t>
  </si>
  <si>
    <t>വഴുതിന വര്‍ഗങ്ങള്‍-മണ്ഡരി, ഇലപ്പേന്‍, മുഞ്ഞ</t>
  </si>
  <si>
    <t xml:space="preserve">0.05
</t>
  </si>
  <si>
    <t xml:space="preserve">1.75 മി.ലി.
</t>
  </si>
  <si>
    <t xml:space="preserve">17.5 മി.ലി.
</t>
  </si>
  <si>
    <t xml:space="preserve">350 മി.ലി.
</t>
  </si>
  <si>
    <t xml:space="preserve">875 മി.ലി.
</t>
  </si>
  <si>
    <t xml:space="preserve">ഡൈമെത്തോയേറ്റ്  30 EC
</t>
  </si>
  <si>
    <t>മുളക്-മീലിമൂട്ട, റേന്തപത്ര കീടം</t>
  </si>
  <si>
    <t>15-20 ദിവസം ഇടവിട്ട് ഇലകളില്‍ തളിക്കുക.</t>
  </si>
  <si>
    <t xml:space="preserve">പയര്‍ -കറുത്ത മുഞ്ഞ </t>
  </si>
  <si>
    <t>0.1  
0.05</t>
  </si>
  <si>
    <t xml:space="preserve">പയര്‍ -കായ്‌ തുരപ്പന്‍  </t>
  </si>
  <si>
    <t xml:space="preserve">കാര്‍ബാറില്‍ 50 WP
</t>
  </si>
  <si>
    <t xml:space="preserve">0.2
</t>
  </si>
  <si>
    <t xml:space="preserve">4 ഗ്രാം
</t>
  </si>
  <si>
    <t xml:space="preserve">40 ഗ്രാം
</t>
  </si>
  <si>
    <t xml:space="preserve">800 ഗ്രാം
</t>
  </si>
  <si>
    <t xml:space="preserve">2000 ഗ്രാം
</t>
  </si>
  <si>
    <t>1.2 മി.ലി.</t>
  </si>
  <si>
    <t>12 മി.ലി.</t>
  </si>
  <si>
    <t>240 മി.ലി.</t>
  </si>
  <si>
    <t>600 മി.ലി.</t>
  </si>
  <si>
    <t>വിത്തിട്ട് 60 ദിവസത്തിന് ശേഷം തളിക്കുക.</t>
  </si>
  <si>
    <r>
      <t xml:space="preserve">ഒരു കുറ്റിപ്പമ്പില്‍ </t>
    </r>
    <r>
      <rPr>
        <b/>
        <sz val="9"/>
        <color theme="1"/>
        <rFont val="Meera"/>
      </rPr>
      <t>(10 ലി.)</t>
    </r>
  </si>
  <si>
    <r>
      <t xml:space="preserve">ഒരു ഏക്കറില്‍
</t>
    </r>
    <r>
      <rPr>
        <b/>
        <sz val="10"/>
        <color theme="1"/>
        <rFont val="Meera"/>
      </rPr>
      <t>(</t>
    </r>
    <r>
      <rPr>
        <b/>
        <i/>
        <sz val="10"/>
        <color theme="1"/>
        <rFont val="Meera"/>
      </rPr>
      <t>200 ലി. വെള്ളം</t>
    </r>
    <r>
      <rPr>
        <b/>
        <sz val="10"/>
        <color theme="1"/>
        <rFont val="Meera"/>
      </rPr>
      <t>)</t>
    </r>
  </si>
  <si>
    <r>
      <t xml:space="preserve">ഒരു ഹെക്ടെര്‍
</t>
    </r>
    <r>
      <rPr>
        <b/>
        <sz val="10"/>
        <color theme="1"/>
        <rFont val="Meera"/>
      </rPr>
      <t>(500 ലി.</t>
    </r>
    <r>
      <rPr>
        <b/>
        <i/>
        <sz val="10"/>
        <color theme="1"/>
        <rFont val="Meera"/>
      </rPr>
      <t>വെള്ളം</t>
    </r>
    <r>
      <rPr>
        <b/>
        <sz val="10"/>
        <color theme="1"/>
        <rFont val="Meera"/>
      </rPr>
      <t>)</t>
    </r>
  </si>
  <si>
    <t>400 മി.ലി. 
400  മി.ലി.</t>
  </si>
  <si>
    <t>പയര്‍ -ബ്രൂക്കിഡ് വണ്ട് (സൂക്ഷിച്ച് വെക്കുമ്പോള്‍ )</t>
  </si>
  <si>
    <t>മധുരക്കിഴങ്ങ്- ചെള്ള്</t>
  </si>
  <si>
    <t>മധുരക്കിഴങ്ങ് കെണി
ഫിറമോണ്‍ കെണി</t>
  </si>
  <si>
    <t>മരച്ചീനി-ചുവന്ന മണ്ഡരി</t>
  </si>
  <si>
    <t>ഇലകളുടെ അടിവശത്ത് വീഴത്തക്കവണ്ണം തളിക്കുക.</t>
  </si>
  <si>
    <t>കമ്പുകള്‍ സൂക്ഷിക്കുന്നതിന് മുന്‍പ്‌ തളിക്കുക.</t>
  </si>
  <si>
    <t>കാര്‍ബാറില്‍ 10DP
ക്ലോര്‍പൈറിഫോസ് 20 EC</t>
  </si>
  <si>
    <t xml:space="preserve">
2 മി.ലി.
</t>
  </si>
  <si>
    <t xml:space="preserve">
20 മി.ലി.
</t>
  </si>
  <si>
    <t xml:space="preserve">
400 മി.ലി.
</t>
  </si>
  <si>
    <t xml:space="preserve">
1000 മി.ലി.
</t>
  </si>
  <si>
    <t>നടുന്നതിനു മുന്‍പ്‌ കൂനകളില്‍ തൂവുക.
മണ്ണ് കുതിര്‍ക്കുക.</t>
  </si>
  <si>
    <t>ആന്തുറിയം-ചാഴി</t>
  </si>
  <si>
    <t>ഓര്‍കിഡ്- മീലി മൂട്ട</t>
  </si>
  <si>
    <t>ഓര്‍കിഡ്- ചാഫര്‍ വണ്ട്‌</t>
  </si>
  <si>
    <t>റോസ്- ചാഫര്‍ വണ്ട്‌</t>
  </si>
  <si>
    <t>റോസ്-ചുവന്ന മണ്ഡരി</t>
  </si>
  <si>
    <t>റോസ്-മുഞ്ഞ</t>
  </si>
  <si>
    <t>റോസ്- ഇലച്ചാടി</t>
  </si>
  <si>
    <t>മുല്ല-പൂവീച്ച</t>
  </si>
  <si>
    <t>മുല്ല-മണ്ഡരി</t>
  </si>
  <si>
    <t>ഓര്‍കിഡ്-മൃദു ശല്കകീടങ്ങള്‍</t>
  </si>
  <si>
    <t>മെറ്റാള്‍ഡിഹൈഡ്‌ തരികള്‍</t>
  </si>
  <si>
    <t>ഗന്ധകം 85 WP
ഡൈമെത്തോയേറ്റ് 30 EC</t>
  </si>
  <si>
    <t>0.5
0.05</t>
  </si>
  <si>
    <t>5 ഗ്രാം
1.6 മി.ലി.</t>
  </si>
  <si>
    <t>50 ഗ്രാം
16 മി.ലി.</t>
  </si>
  <si>
    <t>1000 ഗ്രാം
320 മി.ലി.</t>
  </si>
  <si>
    <t>2500 ഗ്രാം
800 മി.ലി.</t>
  </si>
  <si>
    <t>1.6 മി.ലി.</t>
  </si>
  <si>
    <t>16 മി.ലി.</t>
  </si>
  <si>
    <t>320 മി.ലി.</t>
  </si>
  <si>
    <t>800 മി.ലി.</t>
  </si>
  <si>
    <t>150 മി.ലി.</t>
  </si>
  <si>
    <t>60 മി.ലി.</t>
  </si>
  <si>
    <t>0.3 മി.ലി.</t>
  </si>
  <si>
    <t>ഇമിഡാക്ലോപ്രിഡ് 17.8 SL</t>
  </si>
  <si>
    <t>3-4 ഗ്രാം</t>
  </si>
  <si>
    <t>30-40 ഗ്രാം</t>
  </si>
  <si>
    <t>600-800 ഗ്രാം</t>
  </si>
  <si>
    <t>1500-2000 ഗ്രാം</t>
  </si>
  <si>
    <r>
      <t xml:space="preserve">ഒരു ഏക്കര്‍
</t>
    </r>
    <r>
      <rPr>
        <b/>
        <sz val="10"/>
        <color indexed="8"/>
        <rFont val="Meera"/>
      </rPr>
      <t xml:space="preserve">‍(200 </t>
    </r>
    <r>
      <rPr>
        <b/>
        <i/>
        <sz val="10"/>
        <color indexed="8"/>
        <rFont val="Meera"/>
      </rPr>
      <t>ലി.വെള്ളം</t>
    </r>
    <r>
      <rPr>
        <b/>
        <sz val="10"/>
        <color indexed="8"/>
        <rFont val="Meera"/>
      </rPr>
      <t>)</t>
    </r>
  </si>
  <si>
    <r>
      <t xml:space="preserve">ഒരു കുറ്റിപ്പമ്പില്‍ (10 </t>
    </r>
    <r>
      <rPr>
        <b/>
        <i/>
        <sz val="14"/>
        <color indexed="8"/>
        <rFont val="Meera"/>
      </rPr>
      <t>ലി.വെള്ളം</t>
    </r>
    <r>
      <rPr>
        <b/>
        <sz val="14"/>
        <color indexed="8"/>
        <rFont val="Meera"/>
      </rPr>
      <t>)</t>
    </r>
  </si>
  <si>
    <t>ഇലപ്പേന്‍ (റോസ്)</t>
  </si>
  <si>
    <t>ചുവന്ന ശല്കകീടങ്ങള്‍ (റോസ്)</t>
  </si>
  <si>
    <t>ചിതല്‍ (റോസ്)</t>
  </si>
  <si>
    <t>ഒച്ചുകള്‍ (ആന്തൂറിയം)</t>
  </si>
  <si>
    <t>ശല്കകീടങ്ങള്‍ (ആന്തുറിയം)</t>
  </si>
  <si>
    <t>ശല്കകീടങ്ങള്‍ (മരച്ചീനി)</t>
  </si>
  <si>
    <t xml:space="preserve">ഏലം -വണ്ടുകള്‍ (കന്ന്) </t>
  </si>
  <si>
    <t>ഏലം -തണ്ടീച്ച</t>
  </si>
  <si>
    <t>ഏലം- വെള്ളീച്ച</t>
  </si>
  <si>
    <t>ഏലം-വേരുതീനിപ്പുഴു</t>
  </si>
  <si>
    <t xml:space="preserve">കുരുമുളക്-പൊള്ളു വണ്ട്‌ </t>
  </si>
  <si>
    <t xml:space="preserve">കുരുമുളക്-ഇലപ്പേന്‍ </t>
  </si>
  <si>
    <t>കുരുമുളക്- മൃദു ശല്കകീടം</t>
  </si>
  <si>
    <t>കുരുമുളക്-മീലി മൂട്ട</t>
  </si>
  <si>
    <t>കുരുമുളക്-മീലി മൂട്ട (വേര്)</t>
  </si>
  <si>
    <t xml:space="preserve">കുരുമുളക്-കഠിന ശല്കകീടം </t>
  </si>
  <si>
    <t xml:space="preserve">ഗ്രാമ്പൂ-തണ്ടുതുരപ്പന്‍ </t>
  </si>
  <si>
    <t>ജാതി-ശല്കകീടം</t>
  </si>
  <si>
    <t>തവാരണ കുതിര്‍ക്കുക.</t>
  </si>
  <si>
    <t>ക്വിനാല്‍ഫോസ് 25 EC
കാര്‍ബാറില്‍ 50 WP
ഡൈമേത്തോയേറ്റ് 30 EC</t>
  </si>
  <si>
    <t>0.05
0.1
0.05</t>
  </si>
  <si>
    <t>2 മി.ലി.
2 ഗ്രാം
1.75 മി.ലി.</t>
  </si>
  <si>
    <t>20 മി.ലി.
20 ഗ്രാം
17.5 മി.ലി.</t>
  </si>
  <si>
    <t>400 മി.ലി.
400 ഗ്രാം
350 മി.ലി.</t>
  </si>
  <si>
    <t>1000 മി.ലി.
1000 ഗ്രാം
875 മി.ലി.</t>
  </si>
  <si>
    <t>ഫോര്‍മാലിന്‍</t>
  </si>
  <si>
    <t>തവാരണയില്‍ ഒഴിച്ച് 3  ദിവസം പോളിത്തീന്‍ ഷീറ്റ് കൊണ്ട് മൂടുക.</t>
  </si>
  <si>
    <t>നിമാ വിരകള്‍ (ഏലം)</t>
  </si>
  <si>
    <t>പേന്‍ (ഏലം)</t>
  </si>
  <si>
    <t>ഡൈമേത്തോയേറ്റ് 30 EC</t>
  </si>
  <si>
    <t>ക്വിനാല്‍ഫോസ് 25 EC
ഫോസലോണ്‍ 35 EC
ഡൈമേത്തോയേറ്റ് 30 EC</t>
  </si>
  <si>
    <t>0.05
0.07
0.05</t>
  </si>
  <si>
    <t>2 മി.ലി.
2 മി.ലി.
1.75 മി.ലി.</t>
  </si>
  <si>
    <t>20 മി.ലി.
20 മി.ലി.
17.5 മി.ലി.</t>
  </si>
  <si>
    <t>400 മി.ലി.
400 മി.ലി.
350 മി.ലി.</t>
  </si>
  <si>
    <t>1000 മി.ലി.
1000 മി.ലി.
875 മി.ലി.</t>
  </si>
  <si>
    <t>ഡിസംബര്‍-മെയ്‌  മാസങ്ങളില്‍ നാലും ഓഗസ്റ്റ്‌ - നവംബര്‍ മാസങ്ങളില്‍ മൂന്നും തവണ തളിക്കുക.</t>
  </si>
  <si>
    <t>0.1
0.5+0.5</t>
  </si>
  <si>
    <t>1.33 മി.ലി.
5 മി.ലി. + 5 മി.ലി.</t>
  </si>
  <si>
    <t>13.3 മി.ലി.
50 മി.ലി. + 50 മി.ലി.</t>
  </si>
  <si>
    <t>267 മി.ലി.
1000 മി.ലി. + 1000 മി.ലി.</t>
  </si>
  <si>
    <t>667 മി.ലി.
2500 മി.ലി. + 2500 മി.ലി.</t>
  </si>
  <si>
    <t>10-15 ദിവസം ഇട വിട്ടു 2-3 തവണ തളിക്കുക.</t>
  </si>
  <si>
    <t xml:space="preserve">3-4 ലിറ്റര്‍ എന്ന തോതില്‍ മെയ്‌-ജൂണ്‍, സെപ്റ്റംബര്‍- ഒക്ടോബര്‍ മാസങ്ങളില്‍ മണ്ണ് കുതിര്‍ക്കുക.  </t>
  </si>
  <si>
    <t>തണ്ടുതുരപ്പന്‍ (ഇഞ്ചി)</t>
  </si>
  <si>
    <t>തണ്ടുതുരപ്പന്‍ (മഞ്ഞള്‍)</t>
  </si>
  <si>
    <t>തണ്ടുതുരപ്പന്‍ (ഏലം)</t>
  </si>
  <si>
    <t>ക്വിനാല്‍ഫോസ് 25 EC
ഡൈമേത്തോയേറ്റ് 30 EC</t>
  </si>
  <si>
    <t>2 മി.ലി.
1.75 മി.ലി.</t>
  </si>
  <si>
    <t>20 മി.ലി.
17.5 മി.ലി.</t>
  </si>
  <si>
    <t>400 മി.ലി.
350 മി.ലി.</t>
  </si>
  <si>
    <t>ക്വിനാല്‍ഫോസ് 25 EC
ഡൈമേത്തോയേറ്റ് 30 EC
സൈപര്‍മെത്രിന്‍ 25 EC</t>
  </si>
  <si>
    <t>0.05
0.05
0.01</t>
  </si>
  <si>
    <t>2 മി.ലി.
1.75 മി.ലി.
0.4 മി.ലി.</t>
  </si>
  <si>
    <t>20 മി.ലി.
17.5 മി.ലി.
4 മി.ലി.</t>
  </si>
  <si>
    <t>400 മി.ലി.
350 മി.ലി.
80 മി.ലി.</t>
  </si>
  <si>
    <t>400 മി.ലി.
350 മി.ലി.
200 മി.ലി.</t>
  </si>
  <si>
    <t>ഇലകളില്‍ തളിക്കുക. ജൂണ്‍- ജൂലൈ, സെപ്തംബര്‍-ഒക്ടോബര്‍ മാസങ്ങളില്‍ തളിക്കുക. 
കായ പിടിക്കുമ്പോഴും ഒരു മാസത്തിനു ശേഷവും തളിക്കുക.</t>
  </si>
  <si>
    <t>3.75 മി.ലി.</t>
  </si>
  <si>
    <t>37.5 മി.ലി.</t>
  </si>
  <si>
    <t>750 മി.ലി.</t>
  </si>
  <si>
    <t>1875 മി.ലി.</t>
  </si>
  <si>
    <t>മണ്ണില്‍ കുതിര്‍ക്കുക.</t>
  </si>
  <si>
    <t>3.5 മി.ലി.</t>
  </si>
  <si>
    <t>35 മി.ലി.</t>
  </si>
  <si>
    <t>700 മി.ലി.</t>
  </si>
  <si>
    <t>1750 മി.ലി.</t>
  </si>
  <si>
    <t>ഇളം തണ്ടുകളില്‍ തളിക്കുക.</t>
  </si>
  <si>
    <t>ഇളം തണ്ട് തുരപ്പന്‍ (കുരുമുളക്)</t>
  </si>
  <si>
    <t>നിമാ വിര (കുരുമുളക്)</t>
  </si>
  <si>
    <t>ബാസില്ലസ് മാസെറന്‍സ് ഉപയോഗിച്ചുള്ള ജൈവ കീട നിയന്ത്രണം</t>
  </si>
  <si>
    <t>10 ഗ്രാം വള്ളിയൊന്നിനു</t>
  </si>
  <si>
    <t>മഴയ്ക്ക്മുന്‍പ്‌ തടങ്ങളില്‍ പ്രയോഗിക്കുക.</t>
  </si>
  <si>
    <t>1 മി.ലി.</t>
  </si>
  <si>
    <t>200 മി.ലി.</t>
  </si>
  <si>
    <t>തണ്ടുകളില്‍ തളിക്കുക.</t>
  </si>
  <si>
    <t xml:space="preserve">      കുറിപ്പ്</t>
  </si>
  <si>
    <t>അസഫേറ്റ് 75 SP
വേപ്പെണ്ണ + 
ട്രിടോണ്‍</t>
  </si>
  <si>
    <t>തടി തുരപ്പന്‍ (കശുമാവ്)</t>
  </si>
  <si>
    <t>തണ്ട്തുരപ്പന്‍ (കൊക്കോ)</t>
  </si>
  <si>
    <t>ഹെപ്പിയാലിഡ് തുരപ്പന്‍ (തേയില)</t>
  </si>
  <si>
    <t>കായ തുരപ്പന്‍ (കാപ്പി)</t>
  </si>
  <si>
    <t>മുകുളം, തണ്ട്, പൂ തുരപ്പന്‍ (മുല്ല)</t>
  </si>
  <si>
    <t xml:space="preserve">             കുറിപ്പ്‌</t>
  </si>
  <si>
    <t>തണ്ട്, കായ തുരപ്പന്‍ (വെണ്ട)</t>
  </si>
  <si>
    <t xml:space="preserve"> തണ്ട്, കായ് തുരപ്പന്‍(വഴുതിന‌) </t>
  </si>
  <si>
    <t>കാര്‍ബെന്‍റാസിം 50 WP
സിനെബ്‌ 75 
തയോഫോനെറ്റ്‌ 50 WP
കിറ്റാസിന്‍ 48 EC
കാര്‍പ്രോപാമിഡ് 27.8 SE
ഓറിയോഫന്ജിന്‍ 
ഐസോപ്രോതയോലെന്‍ 40 EC</t>
  </si>
  <si>
    <t>0.2
0.4
0.1
0.1
0.1
0.012
0.15</t>
  </si>
  <si>
    <t>2 ഗ്രാം 1 കി.ഗ്രാം വിത്തിന്
4 ഗ്രാം
1 ഗ്രാം
1 മി.ലി.
1 മി.ലി.
0.12 ഗ്രാം
1.5 മി.ലി.</t>
  </si>
  <si>
    <t>*
40 ഗ്രാം
10 ഗ്രാം
10 മി.ലി.
10 മി.ലി.
1.2 ഗ്രാം
15 മി.ലി.</t>
  </si>
  <si>
    <t>*
2000 ഗ്രാം
500 ഗ്രാം
500 മി.ലി.
500 മി.ലി.
60 ഗ്രാം
750 മി.ലി.</t>
  </si>
  <si>
    <t xml:space="preserve">വിത്തുപചാരം
ഇലകളില്‍ തളിക്കുക.
</t>
  </si>
  <si>
    <t xml:space="preserve">കുലവാട്ടം </t>
  </si>
  <si>
    <t xml:space="preserve">സിനെബ്‌ 75
മാങ്കോസെബ് 75 WP
ഓറിയോഫന്ജിന്‍ </t>
  </si>
  <si>
    <t>0.4
0.4
0.012</t>
  </si>
  <si>
    <t>4 ഗ്രാം
4 ഗ്രാം
0.12 ഗ്രാം</t>
  </si>
  <si>
    <t>40 ഗ്രാം
40 ഗ്രാം
1.2 ഗ്രാം</t>
  </si>
  <si>
    <t>800 ഗ്രാം
800 ഗ്രാം
24 ഗ്രാം</t>
  </si>
  <si>
    <t>2000 ഗ്രാം
2000 ഗ്രാം
60 ഗ്രാം</t>
  </si>
  <si>
    <t>സിനെബ്‌ 75
തയോഫോനെറ്റ്‌ 50 WP
കാര്‍ബെന്‍റാസിം 50 WP
കാര്‍ബോക്സിന്‍ 75 WP
ഹെക്സകൊണസോള്‍ 5 EC
പ്രോപികൊണസോള്‍ 25 EC
വലിഡാമൈസിന്‍ 3L
ഇപ്രോപെന്‍ഫോസ് 48 EC</t>
  </si>
  <si>
    <t>0.4
0.1
0.1
0.1
0.16-0.2
0.1
0.2
0.1</t>
  </si>
  <si>
    <t>4 ഗ്രാം
1 ഗ്രാം
1 ഗ്രാം
1 ഗ്രാം
1.6-2 മി.ലി.
1 മി.ലി.
2 മി.ലി.
1 മി.ലി.</t>
  </si>
  <si>
    <t>40 ഗ്രാം
10 ഗ്രാം
10 ഗ്രാം
10 ഗ്രാം
16-20 മി.ലി.
10 മി.ലി.
20 മി.ലി.
10 മി.ലി.</t>
  </si>
  <si>
    <t>800 ഗ്രാം
200 ഗ്രാം
200 ഗ്രാം
200 ഗ്രാം
320-400 മി.ലി.
200 മി.ലി.
400 മി.ലി.
200 മി.ലി.</t>
  </si>
  <si>
    <t>2000 ഗ്രാം
500 ഗ്രാം
500 ഗ്രാം
500 ഗ്രാം
800-1000 മി.ലി.
500 മി.ലി.
1000 മി.ലി.
500 മി.ലി.</t>
  </si>
  <si>
    <t>സ്ട്രെപ്ടോസൈക്ലിന്‍</t>
  </si>
  <si>
    <t>0.03 ഗ്രാം ഒരു ലിറ്ററിന്</t>
  </si>
  <si>
    <t>6 ഗ്രാം 120 ലിറ്ററിന്</t>
  </si>
  <si>
    <t>15 ഗ്രാം 300 ലിറ്ററിന്</t>
  </si>
  <si>
    <t>0.3 ഗ്രാം 6 ലിറ്ററിന്</t>
  </si>
  <si>
    <t xml:space="preserve">കാര്‍ബെന്‍റാസിം 50 WP
കാര്‍ബോക്സിന്‍ 75 WP
</t>
  </si>
  <si>
    <t>0.1
0.1</t>
  </si>
  <si>
    <t>1 ഗ്രാം
1 ഗ്രാം</t>
  </si>
  <si>
    <t>10 ഗ്രാം
10 ഗ്രാം</t>
  </si>
  <si>
    <t>200 ഗ്രാം
200 ഗ്രാം</t>
  </si>
  <si>
    <t>500 ഗ്രാം
500 ഗ്രാം</t>
  </si>
  <si>
    <r>
      <t xml:space="preserve">         </t>
    </r>
    <r>
      <rPr>
        <b/>
        <sz val="16"/>
        <color theme="1"/>
        <rFont val="Meera"/>
      </rPr>
      <t>കുറിപ്പ്</t>
    </r>
  </si>
  <si>
    <t>*
800 ഗ്രാം
200 ഗ്രാം
200 മി.ലി.
200 മി.ലി.
24 ഗ്രാം
340 മി.ലി.</t>
  </si>
  <si>
    <t>വാഴ -പനാമ വാട്ടം</t>
  </si>
  <si>
    <t>വാഴ-സിഗാട്ടോക്ക ഇലപ്പുള്ളി രോഗം</t>
  </si>
  <si>
    <t>മാവ് -കൊമ്പുണക്കം</t>
  </si>
  <si>
    <t>കൈതച്ചക്ക-ഇലപ്പുള്ളിരോഗം</t>
  </si>
  <si>
    <t>കാര്‍ബെന്‍റാസിം 50 WP
കാര്‍ബെന്‍റാസിം 50 WP</t>
  </si>
  <si>
    <t>0.1-0.2
0.05</t>
  </si>
  <si>
    <t>1-2 ഗ്രാം
0.5 ഗ്രാം</t>
  </si>
  <si>
    <t>10-20 ഗ്രാം
5 ഗ്രാം</t>
  </si>
  <si>
    <t>*
250 g</t>
  </si>
  <si>
    <t xml:space="preserve">കന്ന് മുക്കുക.
മണ്ണ് കുതിര്‍ക്കുക.
</t>
  </si>
  <si>
    <t>കാര്‍ബെന്‍റാസിം 50 WP
ട്രൈഡിമോര്‍ഫ് 80 EC 
മാങ്കോസെബ് 75 WP</t>
  </si>
  <si>
    <t>0.05
0.08
0.2</t>
  </si>
  <si>
    <t>0.5 ഗ്രാം
0.8 മി.ലി.
2 ഗ്രാം</t>
  </si>
  <si>
    <t>5 ഗ്രാം
8 മി.ലി.
20 ഗ്രാം</t>
  </si>
  <si>
    <t>100 ഗ്രാം
160 മി.ലി.
400 ഗ്രാം</t>
  </si>
  <si>
    <t>250 ഗ്രാം
400 മി.ലി.
1000 ഗ്രാം</t>
  </si>
  <si>
    <t>ബോര്‍ഡോ കുഴമ്പ്</t>
  </si>
  <si>
    <t xml:space="preserve">രോഗബാധയുള്ള ഭാഗത്തിന് താഴെ വച്ച് കമ്പ് മുറിച്ചു മാറ്റി മുറിവില്‍ തേച്ചു കൊടുക്കുക. </t>
  </si>
  <si>
    <t xml:space="preserve">സിനെബ്‌ 75
ഓറിയോഫന്ജിന്‍ </t>
  </si>
  <si>
    <t>0.2
0.001</t>
  </si>
  <si>
    <t>2 ഗ്രാം
10 മി.ഗ്രാം</t>
  </si>
  <si>
    <t>20 ഗ്രാം
100 മി.ഗ്രാം</t>
  </si>
  <si>
    <t>400 ഗ്രാം
 2 ഗ്രാം</t>
  </si>
  <si>
    <t>1000 ഗ്രാം
5 ഗ്രാം</t>
  </si>
  <si>
    <t xml:space="preserve">ജൂണ്‍ മുതല്‍ ഒക്ടോബര്‍ വരെ മാസത്തില്‍ ഒരിക്കല്‍ തളിക്കുക. </t>
  </si>
  <si>
    <t>ഫോര്‍മാല്‍ഡിഹൈഡ്‌</t>
  </si>
  <si>
    <t>വിത്ത് വിതയ്ക്കുന്നതിനു 48 മണിക്കൂര്‍ മുന്‍പ്‌ തവാരണകളില്‍ ഒഴിക്കുക.</t>
  </si>
  <si>
    <t>ബോര്‍ഡോ കുഴമ്പ്
ബോര്‍ഡോ മിശ്രിതം</t>
  </si>
  <si>
    <t>10
1</t>
  </si>
  <si>
    <t>തണ്ടുകളില്‍ തേയ്ക്കുക.
മണ്ണ് കുതിര്‍ക്കുക.</t>
  </si>
  <si>
    <t>ബോര്‍ഡോ മിശ്രിതം</t>
  </si>
  <si>
    <t>90 ലിറ്റര്‍
250 ഗ്രാം/90 ലിറ്റര്‍ വെള്ളത്തില്‍
250 ഗ്രാം/90 ലിറ്റര്‍ വെള്ളത്തില്‍</t>
  </si>
  <si>
    <t>225 ലിറ്റര്‍
1 കി. ഗ്രാം/ 225 ലിറ്റര്‍ വെള്ളത്തില്‍
1 കി. ഗ്രാം/ 225 ലിറ്റര്‍ വെള്ളത്തില്‍</t>
  </si>
  <si>
    <t>മണ്ണ് കുതിര്‍ക്കുക.</t>
  </si>
  <si>
    <r>
      <rPr>
        <b/>
        <sz val="14"/>
        <color theme="1"/>
        <rFont val="Meera"/>
      </rPr>
      <t>ഒരു കുറ്റിപ്പമ്പില്‍</t>
    </r>
    <r>
      <rPr>
        <sz val="14"/>
        <color theme="1"/>
        <rFont val="Meera"/>
      </rPr>
      <t xml:space="preserve"> (10ലി. )</t>
    </r>
  </si>
  <si>
    <r>
      <rPr>
        <b/>
        <sz val="15"/>
        <color theme="1"/>
        <rFont val="Meera"/>
      </rPr>
      <t>ഒരു ഏക്കര്‍</t>
    </r>
    <r>
      <rPr>
        <sz val="15"/>
        <color theme="1"/>
        <rFont val="Meera"/>
      </rPr>
      <t xml:space="preserve">
‍</t>
    </r>
    <r>
      <rPr>
        <sz val="14"/>
        <color theme="1"/>
        <rFont val="Meera"/>
      </rPr>
      <t>(200 ലി.വെള്ളം)</t>
    </r>
  </si>
  <si>
    <r>
      <rPr>
        <b/>
        <sz val="15"/>
        <color theme="1"/>
        <rFont val="Meera"/>
      </rPr>
      <t>ഒരു ഹെക്ടെര്‍</t>
    </r>
    <r>
      <rPr>
        <sz val="15"/>
        <color theme="1"/>
        <rFont val="Meera"/>
      </rPr>
      <t xml:space="preserve"> </t>
    </r>
    <r>
      <rPr>
        <sz val="14"/>
        <color theme="1"/>
        <rFont val="Meera"/>
      </rPr>
      <t>(500 ലി.വെള്ളം)</t>
    </r>
  </si>
  <si>
    <t xml:space="preserve">   കുമിള്‍നാശിനി</t>
  </si>
  <si>
    <t xml:space="preserve"> വീര്യം (%)</t>
  </si>
  <si>
    <t>*
100 ഗ്രാം</t>
  </si>
  <si>
    <t>കായ്ചീയല്‍ (പേര)</t>
  </si>
  <si>
    <t>തൈചീയല്‍ (പപ്പായ)</t>
  </si>
  <si>
    <t>കട, തണ്ട് ചീയല്‍ (പപ്പായ)</t>
  </si>
  <si>
    <t>ആന്ത്രക്നോസ്‌ (പപ്പായ)</t>
  </si>
  <si>
    <t>1
0.28
0.28</t>
  </si>
  <si>
    <t>*
2.8 ഗ്രാം
2.8 ഗ്രാം</t>
  </si>
  <si>
    <t>*
27.8 ഗ്രാം
27.8 ഗ്രാം</t>
  </si>
  <si>
    <t>ബോര്‍ഡോ മിശ്രിതം
സിനെബ്‌ 75
മാങ്കോസെബ് 75 WP</t>
  </si>
  <si>
    <t>വേര്, തണ്ട്, കായ ചീയല്‍ (കൈതച്ചക്ക)</t>
  </si>
  <si>
    <t>വെള്ളരി വര്‍ഗങ്ങള്‍  - മൃദു ചൂര്‍ണ്ണ പൂപ്പ്</t>
  </si>
  <si>
    <t>വെള്ളരി ഇനം - മൃദു റോമ പൂപ്പ്</t>
  </si>
  <si>
    <t>വെള്ളരി ഇനം - മൊസൈക്</t>
  </si>
  <si>
    <t>വഴുതിന വര്‍ഗങ്ങള്‍ - തൈ ചീയല്‍</t>
  </si>
  <si>
    <t>ഉരുളക്കിഴങ്ങ്- കരിച്ചില്‍ (നേരത്തെ)</t>
  </si>
  <si>
    <t xml:space="preserve">ഉരുളക്കിഴങ്ങ്- കരിച്ചില്‍ (വൈകിയ) </t>
  </si>
  <si>
    <t>പയര്‍ - ആന്ത്രക്നോസ്‌</t>
  </si>
  <si>
    <t>ഡിനോക്യാപ് 48 EC</t>
  </si>
  <si>
    <t>0.5 മി.ലി.</t>
  </si>
  <si>
    <t>5  മി.ലി.</t>
  </si>
  <si>
    <t>100  മി.ലി.</t>
  </si>
  <si>
    <t>250  മി.ലി.</t>
  </si>
  <si>
    <t>മാങ്കോസെബ് 75 WP</t>
  </si>
  <si>
    <t>17.5  മി.ലി.</t>
  </si>
  <si>
    <t>രോഗവാഹിയായ കീടങ്ങളെ തുരത്താന്‍.</t>
  </si>
  <si>
    <t xml:space="preserve">ബോര്‍ഡോമിശ്രിതം </t>
  </si>
  <si>
    <t>മഴക്കാലത്ത് തളിച്ച് കൊടുക്കുക.</t>
  </si>
  <si>
    <t>സിനെബ് 75</t>
  </si>
  <si>
    <t xml:space="preserve">ചെമ്പധിഷ്ഠിത കുമിള്‍നാശിനികള്‍  </t>
  </si>
  <si>
    <t>3 ഗ്രാം ഒരു കി.ഗ്രാം വിത്തിന്
1
0.05</t>
  </si>
  <si>
    <t>തൈറാം 75 WS
ബോര്‍ഡോമിശ്രിതം 
കാര്‍ബെന്‍റാസിം 50 WP</t>
  </si>
  <si>
    <t>*
*
0.5 ഗ്രാം</t>
  </si>
  <si>
    <t>*
*
5 ഗ്രാം</t>
  </si>
  <si>
    <t>*
*
100 ഗ്രാം</t>
  </si>
  <si>
    <t>*
*
250 ഗ്രാം</t>
  </si>
  <si>
    <t>വിത്തുപചാരം
ഇലകളില്‍ തളിക്കുക.
മുളച്ച്‌ 15, 30, 45 ദിവസം കഴിഞ്ഞ്  ഇലകളില്‍ തളിക്കുക.</t>
  </si>
  <si>
    <r>
      <rPr>
        <b/>
        <sz val="14"/>
        <color theme="1"/>
        <rFont val="Meera"/>
      </rPr>
      <t>ഒരുകുറ്റിപ്പമ്പില്‍
‍</t>
    </r>
    <r>
      <rPr>
        <sz val="10"/>
        <color theme="1"/>
        <rFont val="Meera"/>
      </rPr>
      <t>(10 ലി. )</t>
    </r>
  </si>
  <si>
    <r>
      <t xml:space="preserve">              </t>
    </r>
    <r>
      <rPr>
        <b/>
        <sz val="16"/>
        <color theme="1"/>
        <rFont val="Meera"/>
      </rPr>
      <t xml:space="preserve"> കുറിപ്പ്</t>
    </r>
  </si>
  <si>
    <r>
      <t xml:space="preserve">  വീര്യം </t>
    </r>
    <r>
      <rPr>
        <sz val="12"/>
        <color theme="1"/>
        <rFont val="Meera"/>
      </rPr>
      <t>(%)</t>
    </r>
  </si>
  <si>
    <t>തെങ്ങ് -മഹാളി</t>
  </si>
  <si>
    <t>തെങ്ങ് - ചെന്നീരൊലിപ്പ്</t>
  </si>
  <si>
    <t xml:space="preserve">തെങ്ങ് -ഗ്രേ ബ്ലൈറ്റ്/ ഓല കരിച്ചില്‍ </t>
  </si>
  <si>
    <t>തെങ്ങ് -തഞ്ചാവൂര്‍ വാട്ടം</t>
  </si>
  <si>
    <t>കമുക് -മഹാളി/ കായ്‌ ചീയല്‍</t>
  </si>
  <si>
    <t>കമുക് -ചെന്നീരൊലിപ്പ്</t>
  </si>
  <si>
    <t>കമുക് -കായ്‌ വിള്ളല്‍</t>
  </si>
  <si>
    <t xml:space="preserve">റബ്ബര്‍ -അകാലിക ഇല പൊഴിച്ചില്‍ </t>
  </si>
  <si>
    <t>റബ്ബര്‍ -മൃദു ചൂര്‍ണ പൂപ്പ്</t>
  </si>
  <si>
    <t>റബ്ബര്‍ -പുള്ളിക്കുത്ത് രോഗം</t>
  </si>
  <si>
    <t>റബ്ബര്‍ -പാടല/ പിങ്ക് രോഗം</t>
  </si>
  <si>
    <t>റബ്ബര്‍ -പട്ട ചീയല്‍</t>
  </si>
  <si>
    <t>കശുമാവ്-കൊമ്പുണക്കം/ പാടല രോഗം</t>
  </si>
  <si>
    <t>കൊക്കോ-ചെറു തൈ വാട്ടം</t>
  </si>
  <si>
    <r>
      <t xml:space="preserve">കൊക്കോ-കായ്‌ ചീയല്‍ </t>
    </r>
    <r>
      <rPr>
        <i/>
        <sz val="12"/>
        <color theme="1"/>
        <rFont val="Meera"/>
      </rPr>
      <t xml:space="preserve">(ഫൈറ്റോഫ്തോറ) </t>
    </r>
  </si>
  <si>
    <t>കൊക്കോ-ചാര്‍കോള്‍ റോട്ട്</t>
  </si>
  <si>
    <t>കൊക്കോ-കായ ചീയല്‍ (കോളിറ്റോട്രിക്കം)</t>
  </si>
  <si>
    <t>തേയില-കറുത്ത വേര് രോഗം </t>
  </si>
  <si>
    <t>തേയില -ബ്ലിസ്റ്റര്‍ ബ്ലൈറ്റ്</t>
  </si>
  <si>
    <t>കൂമ്പ് ചീയല്‍ (തെങ്ങ്)</t>
  </si>
  <si>
    <t>ഓല ചീയല്‍ (തെങ്ങ്)</t>
  </si>
  <si>
    <t>കൂമ്പ് ചീയല്‍ (കമുക്)</t>
  </si>
  <si>
    <t>മൂട് ചീയല്‍ (കമുക്)</t>
  </si>
  <si>
    <t>കണ്ണാടി ചീയല്‍ (കമുക്)</t>
  </si>
  <si>
    <t>പൂങ്കുല കരിച്ചില്‍ (കമുക്‌)</t>
  </si>
  <si>
    <t>ആന്ത്രക്നോസ്‌ (എണ്ണപ്പന)</t>
  </si>
  <si>
    <t>കാങ്കര്‍ (കൊക്കോ)</t>
  </si>
  <si>
    <t>നാരുകരിച്ചില്‍ (കൊക്കോ)</t>
  </si>
  <si>
    <t>കണ്ണാടി ഭാഗത്ത് ഉണ്ടാകുന്ന മുഴകള്‍ (തേയില)</t>
  </si>
  <si>
    <t>ഇലകളിലെ റസ്റ്റ്‌ (കാപ്പി)</t>
  </si>
  <si>
    <t>കരിഞ്ചീയല്‍ (കാപ്പി)</t>
  </si>
  <si>
    <t>ബോര്‍ഡോമിശ്രിതം</t>
  </si>
  <si>
    <t xml:space="preserve">ബോര്‍ഡോമിശ്രിതം 
ബോര്‍ഡോ കുഴമ്പ്
</t>
  </si>
  <si>
    <t>• തുടക്കത്തില്‍ രോഗമുള്ള ഭാഗങ്ങള്‍ മുറിച്ചു മാറ്റി പ്രയോഗിക്കുക.
• രോഗം വരാതിരിക്കുന്നതിനായി തെങ്ങുകളുടെ മണ്ടയില്‍ തളിക്കുക.
• ചെറു കിഴികളാക്കി മുകളിലെ ഓലക്കവിളില്‍ കെട്ടി വെയ്ക്കുക.</t>
  </si>
  <si>
    <t>ബോര്‍ഡോമിശ്രിതം
കോപ്പര്‍ ഓക്സി ക്ലോറൈഡ്</t>
  </si>
  <si>
    <t xml:space="preserve">ബോര്‍ഡോമിശ്രിതം
കോപ്പര്‍ ഓക്സി ക്ലോറൈഡ്
</t>
  </si>
  <si>
    <t xml:space="preserve">
2 ഗ്രാം</t>
  </si>
  <si>
    <t xml:space="preserve">
400 ഗ്രാം</t>
  </si>
  <si>
    <t xml:space="preserve">
1000 ഗ്രാം</t>
  </si>
  <si>
    <t xml:space="preserve">
20 ഗ്രാം</t>
  </si>
  <si>
    <t>മഴയ്ക്ക്‌ മുന്‍പ്‌ തെങ്ങിന്റെ മണ്ടയില്‍ തളിക്കുക. രോഗലക്ഷണങ്ങള്‍ തുടര്‍ന്നും കാണുകയാണെങ്കില്‍ 40 ദിവസത്തിന് ശേഷം വീണ്ടും തളിക്കുക.</t>
  </si>
  <si>
    <t>Dosaഗ്രാംe (%)</t>
  </si>
  <si>
    <t xml:space="preserve">ട്രൈഡിമോര്‍ഫ് 80 EC </t>
  </si>
  <si>
    <t>ബോര്‍ഡോമിശ്രിതം
പ്രൊപികൊണാസോള്‍ 25 EC</t>
  </si>
  <si>
    <t>1
0.025</t>
  </si>
  <si>
    <t>മണ്ടയില്‍ തളിക്കുക.</t>
  </si>
  <si>
    <t>1 (40 ലിറ്റര്‍  തെങ്ങൊന്നിനു)
0.1
2 മി.ലി./100 മി.ലി. വെള്ളത്തില്‍ തെങ്ങൊന്നിനു
5 കി.ഗ്രാം തെങ്ങൊന്നിനു</t>
  </si>
  <si>
    <t xml:space="preserve">മണ്ണ് കുതിര്‍ക്കുക.
മണ്ണ് കുതിര്‍ക്കുക.
മൂന്നു മാസത്തില്‍ ഒരിക്കല്‍ വേരിലൂടെ നല്‍കുക.
</t>
  </si>
  <si>
    <t xml:space="preserve">
0.25 മി.ലി.
</t>
  </si>
  <si>
    <t xml:space="preserve">
2.5 മി.ലി.
</t>
  </si>
  <si>
    <t xml:space="preserve">
50 മി.ലി.
</t>
  </si>
  <si>
    <t xml:space="preserve">
125 മി.ലി.
</t>
  </si>
  <si>
    <t xml:space="preserve">
1 മി.ലി.
</t>
  </si>
  <si>
    <t xml:space="preserve">
10 മി.ലി.
</t>
  </si>
  <si>
    <t xml:space="preserve">
200 മി.ലി.
</t>
  </si>
  <si>
    <t xml:space="preserve">
500 മി.ലി.
</t>
  </si>
  <si>
    <t>ബോര്‍ഡോമിശ്രിതം + റോസിന്‍ സോപ്പ്</t>
  </si>
  <si>
    <t>ഇടവപ്പാതിയ്ക്ക്  മുന്‍പ്‌ 2-3 തവണ തളിക്കുക.</t>
  </si>
  <si>
    <t>രോഗമുള്ള ഭാഗത്തോ മണ്ട മുഴുവനോ തളിക്കുക.</t>
  </si>
  <si>
    <t xml:space="preserve">ട്രൈഡിമോര്‍ഫ് 80 EC 
കോപ്പര്‍ ഓക്സി ക്ലോറൈഡ് 50 WP
ബോര്‍ഡോമിശ്രിതം
വേപ്പിന്‍ പിണ്ണാക്ക്
</t>
  </si>
  <si>
    <t xml:space="preserve">0.08
0.3
1
2 കി.ഗ്രാം  ചെടിയൊന്നിന്
</t>
  </si>
  <si>
    <t>കടയ്ക്കലും കുരുത്തോലയിലും തളിക്കുക.</t>
  </si>
  <si>
    <t xml:space="preserve">സിനെബ് 75
മാങ്കോസെബ് 75 WP
ഓറിയോഫന്ജിന്‍ </t>
  </si>
  <si>
    <t>0.4
0.3
0.005</t>
  </si>
  <si>
    <t>4 ഗ്രാം
3 ഗ്രാം
0.05 ഗ്രാം</t>
  </si>
  <si>
    <t>40 ഗ്രാം
30 ഗ്രാം
0.5 ഗ്രാം</t>
  </si>
  <si>
    <t>800 ഗ്രാം
600 ഗ്രാം
10 ഗ്രാം</t>
  </si>
  <si>
    <t>2000 ഗ്രാം
1500 ഗ്രാം
25 ഗ്രാം</t>
  </si>
  <si>
    <t>പെണ്‍ പൂക്കള്‍ വിരിയുമ്പോഴും അതിനു ശേഷം 15-28 ദിവസം കഴിഞ്ഞും തളിക്കുക.</t>
  </si>
  <si>
    <t>വേരിലൂടെ നല്‍കുക.</t>
  </si>
  <si>
    <t>ബൊറാക്സ്‌</t>
  </si>
  <si>
    <t>തളിക്കുക.</t>
  </si>
  <si>
    <t xml:space="preserve">കാപ്റ്റാന്‍
മാങ്കോസെബ് 75 WP
</t>
  </si>
  <si>
    <t>തവാരണകളില്‍ തളിക്കാം.</t>
  </si>
  <si>
    <t xml:space="preserve">ബോര്‍ഡോമിശ്രിതം 
എണ്ണയില്‍ കലര്‍ത്തിയ കോപ്പര്‍ ഓക്സി ക്ലോറൈഡ് 
</t>
  </si>
  <si>
    <t xml:space="preserve">1
1:5 (കുമിള്‍നാശിനി:എണ്ണ)
</t>
  </si>
  <si>
    <t xml:space="preserve">
</t>
  </si>
  <si>
    <t>1200-1600 ലിറ്റര്‍
12- 16 ലിറ്റര്‍</t>
  </si>
  <si>
    <t>3000-4000 ലിറ്റര്‍
30-40 ലിറ്റര്‍</t>
  </si>
  <si>
    <t>മുന്‍കരുതലായി തളിക്കുക.</t>
  </si>
  <si>
    <t>ഗന്ധകം 80 WP 
കാര്‍ബെന്റസിം 50 WP
ഗന്ധകപ്പൊടി : ടാല്‍ക്</t>
  </si>
  <si>
    <t>0.2
0.05
70: 30</t>
  </si>
  <si>
    <t>രണ്ടാഴ്ച ഇടവിട്ട് 3-6  തവണ തളിക്കുക.</t>
  </si>
  <si>
    <t xml:space="preserve">മാങ്കോസെബ് 75 WP
കാര്‍ബെന്റസിം 50 WP
ബോര്‍ഡോമിശ്രിതം
എണ്ണയില്‍ കലര്‍ത്തിയ കോപ്പര്‍ ഓക്സി ക്ലോറൈഡ് </t>
  </si>
  <si>
    <t>0.2
0.05
1
1:5 (കുമിള്‍നാശിനി:എണ്ണ)</t>
  </si>
  <si>
    <t>ഇളം പച്ചനിറമുള്ള ഇലകളില്‍ 2-3 ആഴ്ച ഇടവിട്ട് തളിക്കുക.</t>
  </si>
  <si>
    <t xml:space="preserve">മാങ്കോസെബ് 75 WP 
ഫോസ്ഫറസ് ആസിഡ്‌
</t>
  </si>
  <si>
    <t>ടാപ്പ് ചെയ്യുന്ന ഭാഗവും അതിനടുത്തുള്ള തൊലിയും ഒരാഴ്ച ഇടവിട്ട് കഴുകണം.</t>
  </si>
  <si>
    <t>മഴക്കാലത്തിനു മുന്‍പും ശേഷവും മണ്ണ് കുതിര്‍ക്കുകയോ തളിക്കുകയോ ചെയ്യുക.</t>
  </si>
  <si>
    <t>മഴക്കാലത്തിനു മുന്‍പ്‌</t>
  </si>
  <si>
    <t>രോഗമുള്ള ഭാഗം ചെത്തി മാറ്റി തേയ്ക്കുക.</t>
  </si>
  <si>
    <t>മാങ്കോസെബ് 75 WP
കോപ്പര്‍ ഓക്സി ക്ലോറൈഡ്
ബോര്‍ഡോമിശ്രിതം</t>
  </si>
  <si>
    <t>0.2
0.2
1</t>
  </si>
  <si>
    <t xml:space="preserve">
</t>
  </si>
  <si>
    <t>മാങ്കോസെബ് 75 WP
ട്രൈഡിമോര്‍ഫ് 80 EC 
ഹെകസാകൊണാസോള്‍ 5 EC</t>
  </si>
  <si>
    <t>0.3
0.5
0.5</t>
  </si>
  <si>
    <t>3-4 ദിവസം ഇടവിട്ട് ഇലകളില്‍ തളിക്കുക.</t>
  </si>
  <si>
    <t>മഴക്കാലത്തിനു മുന്‍പും ശേഷവും 
മഴക്കാലത്ത് 1-2 തവണ തളിക്കുക.</t>
  </si>
  <si>
    <r>
      <t xml:space="preserve">      </t>
    </r>
    <r>
      <rPr>
        <b/>
        <sz val="16"/>
        <color theme="1"/>
        <rFont val="Meera"/>
      </rPr>
      <t xml:space="preserve">    കുറിപ്പ്</t>
    </r>
  </si>
  <si>
    <r>
      <rPr>
        <b/>
        <sz val="14"/>
        <color theme="1"/>
        <rFont val="Meera"/>
      </rPr>
      <t xml:space="preserve">ഒരു കുറ്റിപ്പമ്പില് </t>
    </r>
    <r>
      <rPr>
        <sz val="14"/>
        <color theme="1"/>
        <rFont val="Meera"/>
      </rPr>
      <t>‍</t>
    </r>
    <r>
      <rPr>
        <sz val="10"/>
        <color theme="1"/>
        <rFont val="Meera"/>
      </rPr>
      <t>(10 ലി.)</t>
    </r>
  </si>
  <si>
    <r>
      <rPr>
        <b/>
        <sz val="14"/>
        <color theme="1"/>
        <rFont val="Meera"/>
      </rPr>
      <t xml:space="preserve">ഒരു ഏക്കര്‍  </t>
    </r>
    <r>
      <rPr>
        <sz val="10"/>
        <color theme="1"/>
        <rFont val="Meera"/>
      </rPr>
      <t>(200 ലി. വെള്ളം)</t>
    </r>
  </si>
  <si>
    <t>ബോര്‍ഡോ കുഴമ്പ്
ബോര്‍ഡോമിശ്രിതം
മാങ്കോസെബ് 75 WP</t>
  </si>
  <si>
    <t>10
1%
2 ഗ്രാം തെങ്ങൊന്നിനു</t>
  </si>
  <si>
    <t>15 മി.ലി.</t>
  </si>
  <si>
    <t>3000 മി.ലി.</t>
  </si>
  <si>
    <t>7500 മി.ലി.</t>
  </si>
  <si>
    <t xml:space="preserve">0.8 മി.ലി.
3 ഗ്രാം
</t>
  </si>
  <si>
    <t xml:space="preserve">8 മി.ലി.
30 ഗ്രാം
</t>
  </si>
  <si>
    <t xml:space="preserve">160 മി.ലി.
600 ഗ്രാം
</t>
  </si>
  <si>
    <t xml:space="preserve">400 മി.ലി.
1500 ഗ്രാം
</t>
  </si>
  <si>
    <t xml:space="preserve">2 ഗ്രാം
2 ഗ്രാം
</t>
  </si>
  <si>
    <t xml:space="preserve">20 ഗ്രാം
20 ഗ്രാം
</t>
  </si>
  <si>
    <t xml:space="preserve">400 ഗ്രാം
400 ഗ്രാം
</t>
  </si>
  <si>
    <t xml:space="preserve">1000 ഗ്രാം
1000 ഗ്രാം
</t>
  </si>
  <si>
    <t xml:space="preserve">2 ഗ്രാം
0.5 ഗ്രാം
</t>
  </si>
  <si>
    <t xml:space="preserve">20 ഗ്രാം
5 ഗ്രാം
</t>
  </si>
  <si>
    <t xml:space="preserve">400 ഗ്രാം
100 ഗ്രാം
4.4-5.2  കി. ഗ്രാം മിശ്രിതം
</t>
  </si>
  <si>
    <t>1000 ഗ്രാം 
250 ഗ്രാം
11-13 കി. ഗ്രാം മിശ്രിതം</t>
  </si>
  <si>
    <t xml:space="preserve">20 ഗ്രാം
5 ഗ്രാം
</t>
  </si>
  <si>
    <t xml:space="preserve">400 ഗ്രാം
100 ഗ്രാം
</t>
  </si>
  <si>
    <t xml:space="preserve">1000 ഗ്രാം
250 ഗ്രാം
</t>
  </si>
  <si>
    <t xml:space="preserve">3.75 ഗ്രാം
0.8 മി.ലി.
</t>
  </si>
  <si>
    <t xml:space="preserve">37.5 ഗ്രാം
8 മി.ലി.
</t>
  </si>
  <si>
    <t xml:space="preserve">750 ഗ്രാം
160 മി.ലി.
</t>
  </si>
  <si>
    <t xml:space="preserve">1875 ഗ്രാം
400 മി.ലി.
</t>
  </si>
  <si>
    <t xml:space="preserve">
3 ഗ്രാം
</t>
  </si>
  <si>
    <t xml:space="preserve">
30 ഗ്രാം
</t>
  </si>
  <si>
    <t xml:space="preserve">
600 ഗ്രാം
</t>
  </si>
  <si>
    <t xml:space="preserve">
1500 ഗ്രാം
</t>
  </si>
  <si>
    <t xml:space="preserve">3 ഗ്രാം
5 മി.ലി.
5 മി.ലി.
</t>
  </si>
  <si>
    <t xml:space="preserve">30 ഗ്രാം
50 മി.ലി.
50 മി.ലി.
</t>
  </si>
  <si>
    <t xml:space="preserve">600 ഗ്രാം
1000 മി.ലി. 
1000 മി.ലി.
</t>
  </si>
  <si>
    <t xml:space="preserve">1500 ഗ്രാം
2500 മി.ലി.
2500 മി.ലി.
</t>
  </si>
  <si>
    <t>2 മി.ലി./300 മി.ലി. വെള്ളത്തില്‍ തെങ്ങൊന്നിനു
3 ഗ്രാം/300 മി.ലി. വെള്ളത്തില്‍ തെങ്ങൊന്നിനു
1
0.2
0.3
120 ഗ്രാം/ തെങ്ങൊന്നിനു</t>
  </si>
  <si>
    <t xml:space="preserve">ഹെകസാകൊണാസോള്‍ 5EC
മാങ്കോസെബ് 75 WP 
ബോര്‍ഡോമിശ്രിതം
കോപ്പര്‍ ഓക്സി ക്ലോറൈഡ് 50 WP
മാങ്കോസെബ് 75 WP 
കാര്‍ബാറില്‍ 50 WP 
</t>
  </si>
  <si>
    <t xml:space="preserve">
2 ഗ്രാം
3 ഗ്രാം
</t>
  </si>
  <si>
    <t xml:space="preserve">
20 ഗ്രാം
30 ഗ്രാം
</t>
  </si>
  <si>
    <t xml:space="preserve">
400 ഗ്രാം
600 ഗ്രാം
</t>
  </si>
  <si>
    <t xml:space="preserve">
1000 ഗ്രാം
1500 ഗ്രാം
</t>
  </si>
  <si>
    <t xml:space="preserve">5
5 കി. ഗ്രാം/തെങ്ങൊന്നിനു
5
25 മി.ലി.25 ലി. വെള്ളത്തില്‍ തെങ്ങൊന്നിനു
</t>
  </si>
  <si>
    <t xml:space="preserve">50 മി. ലി.
50 മി. ലി.
</t>
  </si>
  <si>
    <t xml:space="preserve">500 മി. ലി.
500 മി. ലി.
</t>
  </si>
  <si>
    <t xml:space="preserve">1000 മി. ലി.
1000 മി. ലി.
</t>
  </si>
  <si>
    <t xml:space="preserve">2500 മി. ലി.
2500 മി. ലി.
</t>
  </si>
  <si>
    <t xml:space="preserve">ട്രൈഡിമോര്‍ഫ് 80 EC 
വേപ്പിന്‍ പിണ്ണാക്ക്
ട്രൈഡിമോര്‍ഫ് 80 EC 
ട്രൈഡിമോര്‍ഫ് 80 EC </t>
  </si>
  <si>
    <t xml:space="preserve">ബോര്‍ഡോമിശ്രിതം
ട്രൈഡിമോര്‍ഫ് 80 EC 
ട്രൈഡിമോര്‍ഫ് 80 EC 
വേപ്പിന്‍ പിണ്ണാക്ക്
</t>
  </si>
  <si>
    <t>• കൂമ്പോലകളുടെ കടയില്‍ ഒഴിക്കുക.
• കൂമ്പോലകളുടെ കടയില്‍ ഒഴിക്കുക.
• ജനുവരി, ഏപ്രില്‍-മെയ്‌, സെപ്റ്റംബര്‍ മാസങ്ങളില്‍ മണ്ടയിലും ഓലകളിലും തളിക്കുക.
• 200 ഗ്രാം മണലുമായി കലര്‍ത്തി മുകളിലെ 2  ഓലക്കവിളുകളില്‍ പ്രയോഗിക്കുക.</t>
  </si>
  <si>
    <t xml:space="preserve">• രോഗമുള്ള ഭാഗം ചെത്തി മാറ്റി തേയ്ക്കുക.
• ഏപ്രില്‍-മെയ്‌, സെപ്റ്റംബര്‍-ഒക്ടോബര്‍, ജനുവരി- ഫെബ്രുവരി മാസങ്ങളില്‍ വേരിലൂടെ നല്‍കുക.
• നാലു മാസത്തിലൊരിക്കല്‍ മണ്ണ് കുതിര്‍ക്കുക.
</t>
  </si>
  <si>
    <t xml:space="preserve">മണ്ണ് കുതിര്‍ക്കുക.
നടുന്നതിന്‌ മുന്‍പ്‌  മണ്ണ് കുതിര്‍ക്കുക.
</t>
  </si>
  <si>
    <t>ബോര്‍ഡോമിശ്രിതം/കുഴമ്പ്
ബോര്‍ഡോ കുഴമ്പ്
ട്രൈഡിമോര്‍ഫ് 80 EC  + അമ്മോണിയ കലര്‍ത്തിയ റബ്ബര്‍ പാല്‍
ട്രൈഡിമോര്‍ഫ് 80 EC / തൈറാം 75 WS +പിഡിവില്‍ + ചൈന മണ്ണ് (1:2:4 എന്ന അനുപാതത്തില്‍)
തൈറാം 75 WS + റബ്ബര്‍ കോട്ട്/ സോപ്പ് കോട്ട്</t>
  </si>
  <si>
    <t xml:space="preserve">1/10
10
2 മി.ലി. +
1 മി.ലി.
1 മി.ലി./
0.75 മി.ലി.
0.75 മി.ലി.
</t>
  </si>
  <si>
    <t xml:space="preserve">
4000 മി.ലി.+
2000 മി.ലി.
2000 മി.ലി./
1500 മി.ലി.
1500 മി.ലി.
</t>
  </si>
  <si>
    <t xml:space="preserve">
200 മി.ലി.+
100 മി.ലി.
100 മി.ലി./
75 മി.ലി.
75 മി.ലി.
</t>
  </si>
  <si>
    <t xml:space="preserve">
20 മി.ലി.+
10 മി.ലി.
10 മി.ലി./
7.5 മി.ലി.
7.5 മി.ലി.
</t>
  </si>
  <si>
    <t xml:space="preserve">
10 ലിറ്റര്‍ +
5 ലിറ്റര്‍
5000 മി.ലി./
3750 മി.ലി.
3750 മി.ലി.
</t>
  </si>
  <si>
    <t xml:space="preserve">
മുന്‍കരുതലായി ഉപയോഗിക്കാം.
രോഗമുള്ള ഭാഗത്ത് നിന്നും 30  സെ.മീ. മുകളിലും താഴെയും പ്രയോഗിക്കുക.
</t>
  </si>
  <si>
    <t>മുന്‍കരുതലായി മെയ്‌-ജൂണ്‍, ഒക്ടോബര്‍ മാസങ്ങളില്‍ ഉപയോഗിക്കുക.
രോഗമുള്ള ഭാഗം ചെത്തി മാറ്റി തേയ്ക്കുക</t>
  </si>
  <si>
    <t xml:space="preserve">
ഇലകളില്‍ തളിക്കുക.</t>
  </si>
  <si>
    <t xml:space="preserve">
മണ്ണ് കുതിര്‍ക്കുക</t>
  </si>
  <si>
    <t>കോപ്പര്‍ ഓക്സി ക്ലോറൈഡ് +
പ്ലന്റോമൈസിന്‍</t>
  </si>
  <si>
    <t>0.07 +
0.014</t>
  </si>
  <si>
    <t>0.7 ഗ്രാം +
0.14 ഗ്രാം</t>
  </si>
  <si>
    <t>7 ഗ്രാം +
1.4 ഗ്രാം</t>
  </si>
  <si>
    <t xml:space="preserve">140 ഗ്രാം +
28 ഗ്രാം                                                                                                                                                                       </t>
  </si>
  <si>
    <t>350 ഗ്രാം +
70 ഗ്രാം</t>
  </si>
  <si>
    <t>ബോര്‍ഡോമിശ്രിതം
ഓക്സി കാര്‍ബോക്സിന്‍ 20 EC</t>
  </si>
  <si>
    <t>0.5
0.03</t>
  </si>
  <si>
    <t xml:space="preserve">
3 മി.ലി.</t>
  </si>
  <si>
    <t xml:space="preserve">
0.3 മി.ലി.</t>
  </si>
  <si>
    <t xml:space="preserve">
60 മി.ലി.</t>
  </si>
  <si>
    <t xml:space="preserve">
150 മി.ലി.</t>
  </si>
  <si>
    <t>ഇഞ്ചി-മൂടുചീയല്‍ </t>
  </si>
  <si>
    <t>ഇഞ്ചി-ഇലപ്പുള്ളി രോഗം</t>
  </si>
  <si>
    <t>മഞ്ഞള്‍ - ഇലപ്പുള്ളി രോഗം</t>
  </si>
  <si>
    <t>മഞ്ഞള്‍ - മൂടുചീയല്‍</t>
  </si>
  <si>
    <t xml:space="preserve">കുരുമുളക് - ദ്രുതവാട്ടം/ കടചീയല്‍ </t>
  </si>
  <si>
    <t>കുരുമുളക് - പൊള്ളു രോഗം</t>
  </si>
  <si>
    <t>കറുവപ്പട്ട - ഇലപ്പുള്ളിരോഗം, കൊമ്പുണക്കം</t>
  </si>
  <si>
    <t xml:space="preserve">ഗ്രാമ്പൂ - ഇലപ്പുള്ളി, കൊമ്പുകരിച്ചില്‍, പൂമൊട്ട് കൊഴിച്ചില്‍ </t>
  </si>
  <si>
    <t>ജാതി -ഇലപ്പുള്ളിരോഗം</t>
  </si>
  <si>
    <t>തൈ ചീയല്‍ (ഏലം)</t>
  </si>
  <si>
    <t>തവാരണകളിലെ ഇലപ്പുള്ളി രോഗം (ഏലം)</t>
  </si>
  <si>
    <t>അഴുകല്‍ (ഏലം)</t>
  </si>
  <si>
    <t>കട/കിഴങ്ങ് ചീയല്‍ (ഏലം)</t>
  </si>
  <si>
    <t>കരിച്ചില്‍ (ഏലം)</t>
  </si>
  <si>
    <t>തവാരണയിലെ ചീയല്‍ (കുരുമുളക്)</t>
  </si>
  <si>
    <t xml:space="preserve">കായ് ചീയല്‍ (ജാതി) </t>
  </si>
  <si>
    <t>കോപ്പര്‍ ഓക്സി ക്ലോറൈഡ്</t>
  </si>
  <si>
    <t>ബോര്‍ഡോമിശ്രിതം
മാങ്കോസെബ് 75 WP</t>
  </si>
  <si>
    <t>രണ്ടാഴ്ച ഇടവേളയില്‍ ഇലകളില്‍ തളിക്കുക.</t>
  </si>
  <si>
    <t>ബോര്‍ഡോമിശ്രിതം+ റോസിന്‍ സോഡാ</t>
  </si>
  <si>
    <t xml:space="preserve">ചെടിയൊന്നിനു 3 ലി. </t>
  </si>
  <si>
    <t>മഴക്കാലത്ത് ചെടികളില്‍ നവംബര്‍ - ഡിസംബര്‍ വരെ 2-3 തവണ തളിക്കുക.</t>
  </si>
  <si>
    <t>0.2 (ചെടിയൊന്നിനു 2-3 ലി.)</t>
  </si>
  <si>
    <t>ഒരു മാസം ഇടവിട്ട് 2 തവണ മണ്ണ് കുതിര്‍ക്കുക.</t>
  </si>
  <si>
    <t>ബോര്‍ഡോമിശ്രിതം 
മാങ്കോസെബ് 75 WP 
കാര്‍ബെന്റസിം 50 WP</t>
  </si>
  <si>
    <t>1
0.3
0.05</t>
  </si>
  <si>
    <t>മാങ്കോസെബ് 75 WP
ചെഷണ്ട് മിശ്രിതം 
ബോര്‍ഡോമിശ്രിതം
മാങ്കോസെബ് 75 WP</t>
  </si>
  <si>
    <t>0.3
*
1
0.3</t>
  </si>
  <si>
    <t>വിത്തുപചാരം
മണ്ണ് കുതിര്‍ക്കുക.
മണ്ണ് കുതിര്‍ക്കുക.
മണ്ണ് കുതിര്‍ക്കുക.</t>
  </si>
  <si>
    <t>ബോര്‍ഡോമിശ്രിതം
മാങ്കോസെബ് 75 WP
തൈറാം 75 WS</t>
  </si>
  <si>
    <t>ചെഷണ്ട് മിശ്രിതം
ബോര്‍ഡോമിശ്രിതം</t>
  </si>
  <si>
    <t>ബോര്‍ഡോമിശ്രിതം
കാര്‍ബെന്റസിം 50 WP
കാര്‍ബെന്റസിം 50 WP+ മാങ്കോസെബ് 75 WP</t>
  </si>
  <si>
    <t>പൂവിടുന്നതിനു മുന്‍പും മണി പിടിച്ചതിനു ശേഷവും.</t>
  </si>
  <si>
    <t>പൊട്ടാസ്യം ഫോസ്ഫൊനേറ്റ് 40
ബോര്‍ഡോമിശ്രിതം</t>
  </si>
  <si>
    <t>രണ്ടാഴ്ച ഇടവിട്ട്  ഇലകളില്‍ തളിക്കുക.</t>
  </si>
  <si>
    <t>മഴക്കാലത്ത് ഇലകളില്‍ തളിക്കുക.</t>
  </si>
  <si>
    <t>പൂവിടുന്നത് മുതല്‍ വിളവെടുപ്പ്‌ വരെ ഒന്ന്- ഒന്നര മാസം ഇടവിട്ട് തളിക്കുക.</t>
  </si>
  <si>
    <t xml:space="preserve">മഴക്കാലത്ത്‌ 2-3 തവണ ഇലകളില്‍ തളിക്കുക. </t>
  </si>
  <si>
    <t xml:space="preserve">
3 ഗ്രാം
0.5 ഗ്രാം</t>
  </si>
  <si>
    <t xml:space="preserve">
30 ഗ്രാം
5 ഗ്രാം</t>
  </si>
  <si>
    <t xml:space="preserve">
600 ഗ്രാം
100 ഗ്രാം</t>
  </si>
  <si>
    <t xml:space="preserve">
1500 ഗ്രാം
250 ഗ്രാം</t>
  </si>
  <si>
    <t xml:space="preserve">
3 ഗ്രാം</t>
  </si>
  <si>
    <t xml:space="preserve">
30 ഗ്രാം</t>
  </si>
  <si>
    <t xml:space="preserve">
3 ഗ്രാം
2 മി.ലി.</t>
  </si>
  <si>
    <t xml:space="preserve">
30 ഗ്രാം
20 മി.ലി.</t>
  </si>
  <si>
    <t xml:space="preserve">
600 ഗ്രാം
400 മി.ലി.</t>
  </si>
  <si>
    <t xml:space="preserve">
1500 ഗ്രാം
1000 മി.ലി.</t>
  </si>
  <si>
    <r>
      <t xml:space="preserve">           </t>
    </r>
    <r>
      <rPr>
        <b/>
        <sz val="16"/>
        <color theme="1"/>
        <rFont val="Meera"/>
      </rPr>
      <t xml:space="preserve">  കുറിപ്പ്</t>
    </r>
  </si>
  <si>
    <r>
      <t xml:space="preserve"> ഒരു ഏക്കര്‍ </t>
    </r>
    <r>
      <rPr>
        <sz val="12"/>
        <color theme="1"/>
        <rFont val="Meera"/>
      </rPr>
      <t>(200 ലി. വെള്ളം)</t>
    </r>
  </si>
  <si>
    <r>
      <t xml:space="preserve">ഒരു കുറ്റിപ്പമ്പില്
</t>
    </r>
    <r>
      <rPr>
        <b/>
        <sz val="12"/>
        <color theme="1"/>
        <rFont val="Meera"/>
      </rPr>
      <t>‍</t>
    </r>
    <r>
      <rPr>
        <sz val="12"/>
        <color theme="1"/>
        <rFont val="Meera"/>
      </rPr>
      <t>(10 ലി.)</t>
    </r>
  </si>
  <si>
    <r>
      <t xml:space="preserve">ഒരു ഹെക്ടെര്‍ </t>
    </r>
    <r>
      <rPr>
        <sz val="12"/>
        <color theme="1"/>
        <rFont val="Meera"/>
      </rPr>
      <t>(500 ലി. വെള്ളം)</t>
    </r>
  </si>
  <si>
    <t xml:space="preserve">
600 ഗ്രാം</t>
  </si>
  <si>
    <t xml:space="preserve">
1500 ഗ്രാം</t>
  </si>
  <si>
    <t>0.2 (5-10 ലി. വള്ളിയൊന്നിനു)
0.3 (5-10 ലി. വള്ളിയൊന്നിനു)
1
0.12</t>
  </si>
  <si>
    <t>കോപ്പര്‍ ഓക്സി ക്ലോറൈഡ് 50 WP
പൊട്ടാസ്യം ഫോസ്ഫൊനേറ്റ് 40
ബോര്‍ഡോമിശ്രിതം
പൊട്ടാസ്യം ഫോസ്ഫൊനേറ്റ് 40</t>
  </si>
  <si>
    <t>2 ഗ്രാം 
3 ഗ്രാം 
*
1.2 ഗ്രാം</t>
  </si>
  <si>
    <t>20 ഗ്രാം
30 ഗ്രാം
12 ഗ്രാം</t>
  </si>
  <si>
    <t>400 ഗ്രാം
600 ഗ്രാം
240 ഗ്രാം</t>
  </si>
  <si>
    <t>1000 ഗ്രാം
1500 ഗ്രാം
600 ഗ്രാം</t>
  </si>
  <si>
    <t xml:space="preserve">
മണ്ണ് കുതിര്‍ക്കുക.
ഇലകളില്‍ തളിക്കുക.
രണ്ടിലൊന്നു ഇടവപ്പാതിക്കും തുലാവര്‍ഷത്തിനും മുന്‍പും ഒക്റ്റോബറിലും ചെയ്യുക.</t>
  </si>
  <si>
    <t>1
0.1
0.1 +
0.01</t>
  </si>
  <si>
    <t xml:space="preserve">
1 ഗ്രാം
1 ഗ്രാം +
0.1 ഗ്രാം</t>
  </si>
  <si>
    <t xml:space="preserve">
10 ഗ്രാം
10 ഗ്രാം +
1 ഗ്രാം</t>
  </si>
  <si>
    <t xml:space="preserve">
200 ഗ്രാം
200 ഗ്രാം +
20 ഗ്രാം</t>
  </si>
  <si>
    <t xml:space="preserve">
500 ഗ്രാം
500 ഗ്രാം +
50 ഗ്രാം</t>
  </si>
  <si>
    <t xml:space="preserve">Recommended Dose
(kg ai/acre)
</t>
  </si>
  <si>
    <t xml:space="preserve">0.48 
0.48
0.63 
0.42-0.63 
0.2-0.312 
</t>
  </si>
  <si>
    <t xml:space="preserve">മാഷെറ്റ് 50% EC
ബ്യൂട്ടാക്ലോര്‍ 50% EC
ഗോള്‍ 23.5% EC
സ്റ്റോമ്പ് 30% EC
റീഫിറ്റ്‌ 50% EC
</t>
  </si>
  <si>
    <t xml:space="preserve">1.04 ലി.
1.04 ലി.
0.267 ലി.
1.37-2.08 ലി.
0.42-0.63 ലി.
</t>
  </si>
  <si>
    <t>നെല്ല്-പൊടിവിത</t>
  </si>
  <si>
    <t xml:space="preserve">വിതച്ച അന്നോ 6 ദിവസങ്ങള്‍ക്കുള്ളിലോ 
വിതച്ച അന്നോ 6 ദിവസങ്ങള്‍ക്കുള്ളിലോ
വിതച്ച അന്നോ 6 ദിവസങ്ങള്‍ക്കുള്ളിലോ
വിതച്ച അന്നോ 6 ദിവസങ്ങള്‍ക്കുള്ളിലോ
വിതച്ച അന്നോ 6 ദിവസങ്ങള്‍ക്കുള്ളിലോ
</t>
  </si>
  <si>
    <t>നെല്ല്- ചേറ്റു വിത</t>
  </si>
  <si>
    <t xml:space="preserve">
കവട</t>
  </si>
  <si>
    <t>മാഷെറ്റ് 50% EC
ബ്യൂട്ടാക്ലോര്‍ 50% EC
മാഷെറ്റ് 5% G
സോഫിറ്റ് 50% EC
ഫെര്‍ണോക്സോണ്‍ 80% WSP
അഗ്രോഡര്‍ 96-58% WSL
ക്ലിഞ്ജര്‍ 10% EC</t>
  </si>
  <si>
    <t>ബ്യൂട്ടാക്ലോര്‍
ബ്യൂട്ടാക്ലോര്‍
ബ്യൂട്ടാക്ലോര്‍
പ്രെറ്റിലാക്ലോര്‍ +സേഫ്നര്‍ 
2,4-ഡി സോഡിയം ലവണം
2,4-ഡി അമിന്‍
സൈഹലോഫോപ്‌ ബ്യൂടൈല്‍</t>
  </si>
  <si>
    <t xml:space="preserve">0.48
0.48
0.48
0.18 
0.42 
0.33-0.42 
0.033 
</t>
  </si>
  <si>
    <t>പറിച്ചു നടീല്‍ (നെല്ല്)</t>
  </si>
  <si>
    <t xml:space="preserve">പെന്റിമെത്തലിന്‍
ബ്യൂട്ടാക്ലോര്‍
ബ്യൂട്ടാക്ലോര്‍
ബ്യൂട്ടാക്ലോര്‍
2,4-ഡി സോഡിയം ലവണം
2,4-ഡി അമിന്‍
</t>
  </si>
  <si>
    <t xml:space="preserve">സ്റ്റോമ്പ് 30% EC
മാഷെറ്റ് 50% EC
ബ്യൂട്ടാക്ലോര്‍ 50% EC
മാഷെറ്റ് 5% G
ഫെര്‍ണോക്സോണ്‍ 80% WSP
അഗ്രോഡര്‍ 96-58% WSL
</t>
  </si>
  <si>
    <t>0.42-0.63 
0.48 
0.48
0.48
0.42
0.33-0.42</t>
  </si>
  <si>
    <t xml:space="preserve">1.375- 2.087 ലി.
1.04 ലി.
1.04 ലി.
10.4 കി.ഗ്രാം
0.42-0.5 ലി.
0.58-0.7 ലി.
</t>
  </si>
  <si>
    <t xml:space="preserve">നട്ട അന്നോ 6 ദിവസങ്ങള്‍ക്കുള്ളിലോ
നട്ട അന്നോ 6 ദിവസങ്ങള്‍ക്കുള്ളിലോ
നട്ട അന്നോ 6 ദിവസങ്ങള്‍ക്കുള്ളിലോ
നട്ട് 4-8 ദിവസങ്ങള്‍ക്കുള്ളില്‍ മണ്ണില്‍ വിതറുക  
നട്ട്  25 ദിവസങ്ങള്‍ക്ക് ശേഷം
നട്ട്  25 ദിവസങ്ങള്‍ക്ക് ശേഷം
</t>
  </si>
  <si>
    <t>1.04 ലി.
1.04 ലി.
10.4 kg
0.62 ലി.
0.42-0.5 കി.ഗ്രാം
0.58-0.7 ലി.
333.3 മി. ലി.</t>
  </si>
  <si>
    <t>വിതച്ച് 6-9 ദിവസങ്ങള്‍ക്കുള്ളില്‍
വിതച്ച് 6-9 ദിവസങ്ങള്‍ക്കുള്ളില്‍
വിതച്ച് 7 ദിവസങ്ങള്‍ക്കുള്ളില്‍ മണ്ണില്‍ വിതറുക
വിതച്ച് 3-5 ദിവസങ്ങള്‍ക്കുള്ളില്‍
വിതച്ച് 20 ദിവസങ്ങള്‍ക്കുള്ളില്‍
വിതച്ച് 20 ദിവസങ്ങള്‍ക്കുള്ളില്‍
വിതച്ച് 15-18  ദിവസങ്ങള്‍ക്കുള്ളില്‍</t>
  </si>
  <si>
    <t>വാഴ</t>
  </si>
  <si>
    <t>ഓക്സിഫ്ലോര്‍ഫെന്‍
ഡൈയുറോണ്‍
ഗ്ലൈഫോസേറ്റ്</t>
  </si>
  <si>
    <t>ഓക്സിഫ്ലോര്‍ഫെന്‍
മെട്രിബ്യൂസെന്‍</t>
  </si>
  <si>
    <t>പെന്റിമെത്താലിന്‍</t>
  </si>
  <si>
    <t>ഗ്ലൈഫോസേറ്റ്</t>
  </si>
  <si>
    <r>
      <t xml:space="preserve">ഗോള്‍ 23.5% EC
ക്ലാസ്സ്‌ 80% WP
റൗണ്ട് അപ്പ്‌ 41% SL </t>
    </r>
    <r>
      <rPr>
        <b/>
        <sz val="11"/>
        <color theme="1"/>
        <rFont val="Calibri"/>
        <family val="2"/>
        <scheme val="minor"/>
      </rPr>
      <t>/</t>
    </r>
    <r>
      <rPr>
        <sz val="11"/>
        <color theme="1"/>
        <rFont val="Calibri"/>
        <family val="2"/>
        <scheme val="minor"/>
      </rPr>
      <t xml:space="preserve">ഗ്ലൈസെല്‍ 41% SL </t>
    </r>
    <r>
      <rPr>
        <b/>
        <sz val="11"/>
        <color theme="1"/>
        <rFont val="Calibri"/>
        <family val="2"/>
        <scheme val="minor"/>
      </rPr>
      <t>/</t>
    </r>
    <r>
      <rPr>
        <sz val="11"/>
        <color theme="1"/>
        <rFont val="Calibri"/>
        <family val="2"/>
        <scheme val="minor"/>
      </rPr>
      <t xml:space="preserve">വീഡ് ആള്‍ 41% SL
</t>
    </r>
  </si>
  <si>
    <t>സ്റ്റോമ്പ് 30% EC</t>
  </si>
  <si>
    <r>
      <t>റൗണ്ട് അപ്പ്‌ 41% SL /</t>
    </r>
    <r>
      <rPr>
        <b/>
        <sz val="11"/>
        <color theme="1"/>
        <rFont val="Calibri"/>
        <family val="2"/>
        <scheme val="minor"/>
      </rPr>
      <t xml:space="preserve"> </t>
    </r>
    <r>
      <rPr>
        <sz val="11"/>
        <color theme="1"/>
        <rFont val="Calibri"/>
        <family val="2"/>
        <scheme val="minor"/>
      </rPr>
      <t>ഗ്ലൈസെല്‍ 41% SL /വീഡ് ആള്‍ 41% SL</t>
    </r>
  </si>
  <si>
    <t>0.08
0.6
0.16</t>
  </si>
  <si>
    <t>0.244
0.4</t>
  </si>
  <si>
    <t>0.32-0.656</t>
  </si>
  <si>
    <t>0.34 ലി.
0.75 കി.ഗ്രാം
0.39 ലി.</t>
  </si>
  <si>
    <t>2 ലി.</t>
  </si>
  <si>
    <t>0.78-1.6 ലി.</t>
  </si>
  <si>
    <t>നിര്‍ഗ്ഗമന പൂര്‍വ്വ പ്രയോഗം
നിര്‍ഗ്ഗമന പൂര്‍വ്വ പ്രയോഗം
നിര്‍ഗ്ഗമനോത്തര പ്രയോഗം</t>
  </si>
  <si>
    <t>നിര്‍ഗ്ഗമന പൂര്‍വ്വ പ്രയോഗം</t>
  </si>
  <si>
    <t>നിര്‍ഗ്ഗമനോത്തര പ്രയോഗം</t>
  </si>
  <si>
    <t xml:space="preserve">   കളനാശിനി</t>
  </si>
  <si>
    <t>ശുപാര്‍ശ (കി.ഗ്രാം വിഷ വസ്തു ഏക്കറിന്)</t>
  </si>
  <si>
    <t>ഉല്പന്നം ഏക്കറിന്</t>
  </si>
  <si>
    <t>ഉല്പന്നം 
ഏക്കറിന്</t>
  </si>
  <si>
    <t xml:space="preserve">  പ്രയോഗരീതി/ സമയം</t>
  </si>
  <si>
    <t>sugar cane (കരിമ്പ്‌)</t>
  </si>
  <si>
    <t>Vegetables (പച്ചക്കറികള്‍ )</t>
  </si>
  <si>
    <t>Plantation crops (തോട്ട വിളകള്‍ )</t>
  </si>
  <si>
    <t xml:space="preserve">     വ്യാവസായിക നാമം</t>
  </si>
  <si>
    <t>നിര്‍ഗമന പൂര്‍വ്വ കളനാശിനി</t>
  </si>
  <si>
    <t>നിര്‍ഗമനോത്തര കളനാശിനി</t>
  </si>
  <si>
    <t>ചില പ്രത്യേക കളകള്‍ക്ക്</t>
  </si>
  <si>
    <t xml:space="preserve">ബ്യൂട്ടാക്ലോര്‍
ഓക്സിഫ്ലോര്‍ഫെന്‍
പെന്റിമെത്താലിന്‍
പ്രെറ്റിലാക്ലോര്‍
ഡൈയുറോണ്‍ 
</t>
  </si>
  <si>
    <t xml:space="preserve">2, 4-ഡി സോഡിയം ലവണം
2, 4-ഡി അമിന്‍
2, 4-ഡി ഈഥൈല്‍ എസ്റ്റര്‍
സൈഹലോഫോപ്‌ ബ്യൂടൈല്‍
ഗ്ലൈഫോസേറ്റ്
</t>
  </si>
  <si>
    <t xml:space="preserve">2, 4-ഡി സോഡിയം ലവണം 
2, 4-ഡി അമിന്‍
2, 4-ഡി ഈഥൈല്‍ എസ്റ്റര്‍
ബ്യൂട്ടാക്ലോര്‍
ഓക്സിഫ്ലോര്‍ഫെന്‍
പെന്റിമെത്താലിന്‍
പ്രെറ്റിലാക്ലോര്‍
ഡൈയുറോണ്‍ 
സൈഹലോഫോപ്‌ ബ്യൂടൈല്‍
</t>
  </si>
  <si>
    <t>കളനാശിനി</t>
  </si>
  <si>
    <t xml:space="preserve">എല്ലാത്തരം കളകള്‍ക്ക്  </t>
  </si>
  <si>
    <t>കളകള്‍</t>
  </si>
  <si>
    <t>കളനാശിനികള്‍</t>
  </si>
  <si>
    <t>വ്യാവസായിക നാമം</t>
  </si>
  <si>
    <t>പ്രയോഗരീതി/ സമയം</t>
  </si>
  <si>
    <t>ക്ലാസ്‌ 80% WP
ടാറ്റാ മെട്രി 75% WP</t>
  </si>
  <si>
    <t>1.04 ലി.
0.53 കി.ഗ്രാം</t>
  </si>
  <si>
    <t xml:space="preserve">നിര്‍ഗ്ഗമന പൂര്‍വ്വ പ്രയോഗം
നിര്‍ഗ്ഗമന പൂര്‍വ്വ പ്രയോഗവും  നട്ട് 60  ദിവസങ്ങള്‍ക്ക് ശേഷവും </t>
  </si>
  <si>
    <t>10 ശതമാനം</t>
  </si>
  <si>
    <t xml:space="preserve">ക്രമ നമ്പര്‍ </t>
  </si>
  <si>
    <t xml:space="preserve">രാസ നാമം </t>
  </si>
  <si>
    <t xml:space="preserve">വ്യാവസായിക നാമം </t>
  </si>
  <si>
    <t>കമ്പനി</t>
  </si>
  <si>
    <t>കാര്‍ബമേറ്റ്സ്</t>
  </si>
  <si>
    <t>കാര്‍ബാറില്‍</t>
  </si>
  <si>
    <t>സെവിന്‍ 5 DP</t>
  </si>
  <si>
    <t>ഹെക്സാവിന്‍ 5 DP</t>
  </si>
  <si>
    <t>സെവിന്‍ 10 DP</t>
  </si>
  <si>
    <t>കാര്‍വിന്റ് 10 DP</t>
  </si>
  <si>
    <t>ഹെക്സാവിന്‍ 10 DP</t>
  </si>
  <si>
    <t>സെവിന്‍ 50 WDP</t>
  </si>
  <si>
    <t>കില്ലെക്സ് കാര്‍ബാറില്‍</t>
  </si>
  <si>
    <t>കാര്‍വിന്റ് 85 WP</t>
  </si>
  <si>
    <t>ബേയര്‍</t>
  </si>
  <si>
    <t>പാരി കെമിക്കല്‍സ്‌</t>
  </si>
  <si>
    <t>പൌഷക്</t>
  </si>
  <si>
    <t>കാര്‍ബോസള്‍ഫാന്‍</t>
  </si>
  <si>
    <t>മാര്‍ഷാല്‍ 6 G</t>
  </si>
  <si>
    <t>ഇലക്ട്ര 4 EC</t>
  </si>
  <si>
    <t>ടാറ്റാ റാല്ലിസ്</t>
  </si>
  <si>
    <t>ഓര്‍ഗാനോ ഫോസ്ഫറസ് സംയുക്തങ്ങള്‍</t>
  </si>
  <si>
    <t>മാലത്തിയോണ്‍</t>
  </si>
  <si>
    <t>സൈത്തയോണ്‍ 5 DP</t>
  </si>
  <si>
    <t>മലാമാര്‍ 50 EC</t>
  </si>
  <si>
    <t>സൈത്തയോണ്‍ 50 EC</t>
  </si>
  <si>
    <t>സ്റ്റാര്‍ മാല്‍ 50 EC</t>
  </si>
  <si>
    <t>മലാറ്റോക്സ് 50 EC</t>
  </si>
  <si>
    <t>സൈനാമിഡ് അഗ്രോ</t>
  </si>
  <si>
    <t>ധനുക</t>
  </si>
  <si>
    <t>എയിംകോ</t>
  </si>
  <si>
    <t>ഡൈക്ലോര്‍വോസ് (ഡി.ഡി.വി.പി)</t>
  </si>
  <si>
    <t>വാപോണ 76 EC</t>
  </si>
  <si>
    <t>നുവാന്‍ 76 EC</t>
  </si>
  <si>
    <t>ലുവോണ്‍ 76 EC</t>
  </si>
  <si>
    <t xml:space="preserve">ഡി നോസില്‍ </t>
  </si>
  <si>
    <t>നൊവാര്‍ട്ടിസ്</t>
  </si>
  <si>
    <t>ലുപിന്‍</t>
  </si>
  <si>
    <t>ക്വിനാല്‍ഫോസ്</t>
  </si>
  <si>
    <t>ക്വിനാല്‍ഫോസ്5 G</t>
  </si>
  <si>
    <t>ക്വിനാല്‍ഫോസ്25  EC</t>
  </si>
  <si>
    <t>കിനാലക്സ് 25 EC</t>
  </si>
  <si>
    <t>എക്കാലക്സ് 25 EC</t>
  </si>
  <si>
    <t>ഗുജറാത്ത് പെസ്റ്റിസൈഡ്സ്</t>
  </si>
  <si>
    <t>ഫോസലോണ്‍</t>
  </si>
  <si>
    <t>സൊലോണ്‍ 35 EC</t>
  </si>
  <si>
    <t>ഡൈമെത്തോയേറ്റ്</t>
  </si>
  <si>
    <t>റോഗര്‍ 30 EC</t>
  </si>
  <si>
    <t>താര 909 30 EC</t>
  </si>
  <si>
    <t>ന്യൂഗര്‍ 30 EC</t>
  </si>
  <si>
    <t>ഹില്‍ത്തോയേറ്റ് 30 EC</t>
  </si>
  <si>
    <t>ഷോ വല്ലേസ്</t>
  </si>
  <si>
    <t>യുണിറ്റഡ് ഫോസ്ഫറസ്</t>
  </si>
  <si>
    <t>ട്രൈക്ലോര്‍ഫോണ്‍</t>
  </si>
  <si>
    <t>ഡിപ്ടെറെക്സ്‌ 50 EC</t>
  </si>
  <si>
    <t>ക്ലോര്‍പൈറിഫോസ്</t>
  </si>
  <si>
    <t>ഡി നോസില്‍</t>
  </si>
  <si>
    <t>സിയര്‍ലെ ഇന്ത്യ</t>
  </si>
  <si>
    <t>അസഫേറ്റ്</t>
  </si>
  <si>
    <t>നിയോനിക്കോട്ടിനോയ്ട്സ്</t>
  </si>
  <si>
    <t>ഓഷോ കെമിക്കല്‍സ്‌</t>
  </si>
  <si>
    <t>തയാമെതോക്സാം</t>
  </si>
  <si>
    <t>സിന്‍ജെന്റ</t>
  </si>
  <si>
    <t>ഇന്റോക്സാകാര്‍ബ്</t>
  </si>
  <si>
    <t>ഡ്യൂ പോണ്ട്</t>
  </si>
  <si>
    <t>സ്പൈനോസിന്‍</t>
  </si>
  <si>
    <t>സ്പൈനോസാഡ്</t>
  </si>
  <si>
    <t xml:space="preserve">ട്രേസര്‍ 45 SC </t>
  </si>
  <si>
    <t>സ്പിന്റര്‍ 45 SC</t>
  </si>
  <si>
    <t>ഡോ അഗ്രോ സയന്‍സസ്‌</t>
  </si>
  <si>
    <t>നീരിസ്‌ ടോക്സിന്‍ അനലോഗുകള്‍</t>
  </si>
  <si>
    <t>കാര്‍ട്ടാപ്പ്‌ഹൈഡ്രോക്ലോറൈഡ്</t>
  </si>
  <si>
    <t>കാര്‍റ്റോക്സ് 4G</t>
  </si>
  <si>
    <t>കാര്‍റ്റോക്സ് 50 G</t>
  </si>
  <si>
    <t>ആന്ത്രാനിലിക് ഡൈഅമൈഡ്സ്</t>
  </si>
  <si>
    <t>ഫ്ലൂബെന്‍ഡാമൈഡ്</t>
  </si>
  <si>
    <t>ടാക്കുമി 20 WDG</t>
  </si>
  <si>
    <t>ഫെയിം 480 SC</t>
  </si>
  <si>
    <t>സിന്തെറ്റിക് പൈറിത്രോയിഡ്</t>
  </si>
  <si>
    <t>ലാംഡ സൈഹാലോത്രിന്‍</t>
  </si>
  <si>
    <t>കരാട്ടെ 5 EC</t>
  </si>
  <si>
    <t>റീവ  5 EC</t>
  </si>
  <si>
    <t>****</t>
  </si>
  <si>
    <t>ക്വിനാല്‍ഫോസ് 1.5 DP</t>
  </si>
  <si>
    <t xml:space="preserve">ഗുജറാത്ത് പെസ്റ്റിസൈഡ്സ് </t>
  </si>
  <si>
    <t>യുണൈറ്റഡ്  ഫോസ്ഫറസ്</t>
  </si>
  <si>
    <t>റോണ്‍ പോളെന്‍ക്</t>
  </si>
  <si>
    <t>കില്ലെക്സ്  ഡൈമെത്തോയേറ്റ് 30 EC</t>
  </si>
  <si>
    <t>കോറോത്തയേറ്റ് 30 EC</t>
  </si>
  <si>
    <t>ഹിന്ദുസ്ഥാന്‍ ഇന്‍സെക്ടിസൈഡ്സ്</t>
  </si>
  <si>
    <t>ഡര്‍സ്ബാന്‍ 20 EC</t>
  </si>
  <si>
    <t>ക്ലാസ്സിക്‌ 20 EC</t>
  </si>
  <si>
    <t>റഡാര്‍ 20 EC</t>
  </si>
  <si>
    <t>അസറ്റാഫ് 75 SP</t>
  </si>
  <si>
    <t>സ്റ്റാര്‍ത്തീന് ‍75 SP</t>
  </si>
  <si>
    <t>ഇമിഡാക്ലോപ്രിഡ്</t>
  </si>
  <si>
    <t xml:space="preserve">കോണ്‍ഫിഡോര്‍ 200 SL </t>
  </si>
  <si>
    <t>ടാറ്റാമിഡ 200 SL</t>
  </si>
  <si>
    <t>അക്ടാര 25 WG</t>
  </si>
  <si>
    <t xml:space="preserve">ആവന്ത്‌ 15.8 EC </t>
  </si>
  <si>
    <t>ഹിന്‍ഡോക്സ 15.8 EC</t>
  </si>
  <si>
    <t>ഒക്സാഡൈഅസീന്‍സ്</t>
  </si>
  <si>
    <t xml:space="preserve">നാറ്റപ്പൂച്ചെടിയുടെ ഇളം തണ്ടും, ഇലകളും അരച്ചു പിഴിഞ്ഞ്  ചാറെടുക്കുക, 60ഗ്രാം ബാര്‍സോപ്പ് അരലിറ്റര്‍ വെള്ളത്തില്‍ ലയിപ്പിച്ചെടുത്ത ലായനി ഒരു ലിറ്റര്‍ ഇലച്ചാറുമായി ചേര്‍ത്തിളക്കി എമല്‍ഷന്‍ ഉണ്ടാക്കാം. </t>
  </si>
  <si>
    <t>ചെടികളില്‍ തളിച്ച് കൊടുക്കാം</t>
  </si>
  <si>
    <t xml:space="preserve">കിരിയാത്ത് എമല്‍ഷന്‍ + ഗോമൂത്രം+ കാന്താരിമുളക്  </t>
  </si>
  <si>
    <r>
      <t>5%വീര്യത്തില്‍ 10ലിറ്റര്‍ ‍:</t>
    </r>
    <r>
      <rPr>
        <sz val="12"/>
        <color rgb="FF003300"/>
        <rFont val="Kartika"/>
        <family val="1"/>
      </rPr>
      <t xml:space="preserve"> 50ഗ്രാം ബാര്‍ സോപ്പ് ചെറുതായി ചീകിയരിഞ്ഞ് 500മി.ലി. വെള്ളത്തില്‍ ലയിപ്പിക്കുക, ഇതിലേയ്ക്ക് 500മി.ലി. കശുവണ്ടിയെണ്ണ ഒഴിച്ച്</t>
    </r>
    <r>
      <rPr>
        <sz val="12"/>
        <color rgb="FF003300"/>
        <rFont val="Times New Roman"/>
        <family val="1"/>
      </rPr>
      <t>’</t>
    </r>
    <r>
      <rPr>
        <sz val="12"/>
        <color rgb="FF003300"/>
        <rFont val="Kartika"/>
        <family val="1"/>
      </rPr>
      <t xml:space="preserve"> നന്നായി ഇളക്കി യോജിപ്പിക്കുക. ഇതില്‍ നിന്നും ഒരു  ലിറ്റര്‍ എടുത്ത് 9ലിറ്റര്‍ വെള്ളം ചേര്‍ക്കുക.</t>
    </r>
  </si>
  <si>
    <t>ചിതലുള്ള സ്ഥലങ്ങളില്‍ തളിക്കുക.</t>
  </si>
  <si>
    <t>വിള</t>
  </si>
  <si>
    <t>കെണിയുടെ പേര്</t>
  </si>
  <si>
    <t>ആകര്‍ഷിക്കപ്പെടുന്ന കീടം</t>
  </si>
  <si>
    <t>സജ്ജീകരണം</t>
  </si>
  <si>
    <t>നെല്ല്</t>
  </si>
  <si>
    <t>സ്ലീവ് ട്രാപ്പ്</t>
  </si>
  <si>
    <t>വന്‍പയര്‍</t>
  </si>
  <si>
    <t>മഞ്ഞക്കെണി</t>
  </si>
  <si>
    <t>കെണിയുടെ മഞ്ഞ നിറം കീടങ്ങളെ ആകര്‍ഷിക്കും. മെറ്റല്‍ ഷീറ്റ് മഞ്ഞ പെയിന്റ് അടിച്ച്‌ ആവണക്കെണ്ണ അല്ലെങ്കില്‍ പോളി വിനൈല്‍ ബ്യൂട്ടനോള്‍ പുരട്ടിയാണ് കെണി നിര്‍മ്മിക്കുന്നത്. ചെടികളുടെ വരികള്‍ക്കിടയില്‍ സ്ഥാപിക്കുക.</t>
  </si>
  <si>
    <t>മധുരക്കിഴങ്ങ്</t>
  </si>
  <si>
    <t>മധുരക്കിഴങ്ങ് കെണി</t>
  </si>
  <si>
    <t>വണ്ട്‌</t>
  </si>
  <si>
    <t>ഫിറമോണ്‍ ട്രാപ്</t>
  </si>
  <si>
    <t>തെങ്ങ്</t>
  </si>
  <si>
    <t>ചെമ്പന്‍ചെല്ലി</t>
  </si>
  <si>
    <t>ഫിറമോണ്‍ കെണി</t>
  </si>
  <si>
    <t>വിളക്കുകെണി</t>
  </si>
  <si>
    <t>വിളക്കുകെണി വെച്ച് വണ്ടുകളെ ശേഖരിച്ച് നശിപ്പിക്കാം.</t>
  </si>
  <si>
    <t>ഏലം</t>
  </si>
  <si>
    <t>വേരുതീനിപ്പുഴു</t>
  </si>
  <si>
    <t>വണ്ടുകള്‍ കൂട്ടത്തോടെ പ്രത്യക്ഷപ്പെടുന്ന സമയത്ത് (മാര്‍ച്ച്‌-ഏപ്രില്‍.ആഗസ്റ്റ്‌-സെപ്റ്റംബര്‍) വല കൊണ്ടോ,ഒട്ടുന്ന തരം കെണി കൊണ്ടോ പിടിച്ച് നശിപ്പിക്കുക.</t>
  </si>
  <si>
    <t>പാവല്‍</t>
  </si>
  <si>
    <t>പഴക്കെണി</t>
  </si>
  <si>
    <t>കായീച്ച</t>
  </si>
  <si>
    <t>വാഴത്തട കെണി</t>
  </si>
  <si>
    <t>തടതുരപ്പന്‍ ചെല്ലി</t>
  </si>
  <si>
    <t>കുലവെട്ടിയ ശേഷമുള്ള വാഴത്തട 0.5 മീ നീളത്തില്‍ മുറിച്ച്‌ നെടുകെ പിളര്‍ന്ന് വാഴത്തോട്ടങ്ങളില്‍ അവിടവിടെയായി കമഴ്ത്തിയിടുക.വണ്ടുകള്‍ ഇവയ്ക്കുള്ളില്‍ കൂടിയിരിക്കുന്നത് കാണാം.ഇവയെ ശേഖരിച്ച് നശിപ്പിക്കുക.</t>
  </si>
  <si>
    <t>മാവ്</t>
  </si>
  <si>
    <t>തുളസിക്കെണി</t>
  </si>
  <si>
    <t>തെങ്ങിന്‍ തടി കെണി</t>
  </si>
  <si>
    <t>ഒട്ടുന്ന തരം കെണി</t>
  </si>
  <si>
    <t>പഴുത്ത പാളയംകോടന്‍പഴം മുറിച്ച്‌ മുറിപ്പാടില്‍ ഏതെങ്കിലും കീടനാശിനി പുരട്ടി ചിരട്ടയില്‍ വച്ചാണ് പഴക്കെണി ഉണ്ടാക്കുന്നത് .പന്തലില്‍ 2 മീറ്റര്‍ ഇടവിട്ട് പഴക്കെണികള്‍ തൂക്കുകയും ആഴ്ചയിലൊരിക്കല്‍ കെണികള്‍ പുതുക്കുകയും വേണം.പുവിടുന്നതിനു മുന്‍പായി തന്നെ കെണികള്‍ വെച്ചുതുടങ്ങണം.</t>
  </si>
  <si>
    <t>ഫിറമോണ്‍ കെണികള്‍ വയ്ക്കുമ്പോള്‍ തണ്ടു തുരപ്പന്‍റെ ആണ്‍ശലഭങ്ങള്‍ ആകര്‍ഷിക്കപ്പെടും. ഇവയെ ഏതെങ്കിലും കീടനാശിനി ഉപയോഗിച്ച് നശിപ്പിക്കാം. ഒരു ഹെക്ടര്‍ സ്ഥലത്ത്‌ 20 കെണികള്‍ വേണം.</t>
  </si>
  <si>
    <t>നട്ട്  50 ദിവസം മുതല്‍ 80 ദിവസം വരെ മധുരക്കിഴങ്ങ് തന്നെ  ചെറിയ കഷ്ണങ്ങളായി (100 ഗ്രാം തൂക്കം) മുറിച്ച്‌ കൃഷിയിടത്തില്‍ അവിടവിടെയായി 5 മീറ്റര്‍ ഇടവിട്ട് വയ്ക്കുക. പത്ത് ദിവസത്തെ ഇടവേളകളില്‍ ഇത്തരം കെണികള്‍ വെച്ച് കീടത്തെ ആകര്‍ഷിച്ച് നശിപ്പിക്കുക.</t>
  </si>
  <si>
    <t>2 ഹെക്ടറിന് ഒന്ന് എന്ന തോതില്‍ ഫിറമോണ്‍ കെണി വെച്ച് ആകര്‍ഷിച്ച് കീടത്തെ കൊല്ലാം.</t>
  </si>
  <si>
    <t xml:space="preserve">നാലുമരത്തിന് ഒന്ന് എന്ന തോതില്‍ തുളസിക്കെണി പൂക്കുന്നതു മുതല്‍ വിളവെടുപ്പുവരെ മാസത്തിലൊരിക്കല്‍ വെച്ചും കായീച്ചയെ നിയന്ത്രിക്കാം.  </t>
  </si>
  <si>
    <t>ക്രമ നമ്പര്‍</t>
  </si>
  <si>
    <t xml:space="preserve">കമ്പനി </t>
  </si>
  <si>
    <t>ചെമ്പധിഷ്ഠിത കുമിള്‍നാശിനികള്‍</t>
  </si>
  <si>
    <t xml:space="preserve">ബ്ലിട്ടോക്സ് 50 WP </t>
  </si>
  <si>
    <t>ബ്ലൂ കോപ്പര്‍ 50 WP</t>
  </si>
  <si>
    <t>കുപ്രാമാര്‍ 50 WP</t>
  </si>
  <si>
    <t>കോപ്പര്‍ 50 WP</t>
  </si>
  <si>
    <t>ഫൈറ്റോലാന്‍ 50 WP</t>
  </si>
  <si>
    <t>സ്റ്റാര്‍കോപ് 50 WP</t>
  </si>
  <si>
    <t>കില്ലെക്സ് കോപ്പര്‍</t>
  </si>
  <si>
    <t>ടാറ്റ റാല്ലിസ്</t>
  </si>
  <si>
    <t>പാരി കെമിക്കല്‍സ്</t>
  </si>
  <si>
    <t>കെമെറ്റ് കെമിക്കല്‍സ്‌</t>
  </si>
  <si>
    <t xml:space="preserve">ഐ.സി.ഐ-സെനീക്ക </t>
  </si>
  <si>
    <t>ഗന്ധകാധിഷ്ഠിത കുമിള്‍നാശിനികള്‍</t>
  </si>
  <si>
    <t>സള്‍ഫര്‍</t>
  </si>
  <si>
    <t xml:space="preserve">കൊസാന്‍ 80 WP </t>
  </si>
  <si>
    <t>എസ്സോ വെറ്റബിള്‍</t>
  </si>
  <si>
    <t xml:space="preserve">ഗന്ധകം 80 WP </t>
  </si>
  <si>
    <t xml:space="preserve">തയോവിറ്റ്‌ 80 WP </t>
  </si>
  <si>
    <t>മൈക്രോസള്‍ 80 WG</t>
  </si>
  <si>
    <t>ഡൈത്തയോ കാര്‍ബമേറ്റുകളും, മറ്റുള്ളവയും</t>
  </si>
  <si>
    <t>സിനബ്</t>
  </si>
  <si>
    <t>സാന്‍ഡോസ് Z</t>
  </si>
  <si>
    <t>ഇന്‍ഡോഫില്‍ കെമിക്കല്‍സ്‌</t>
  </si>
  <si>
    <t>തൈറാം</t>
  </si>
  <si>
    <t>ഐ.ഇ.എല്‍</t>
  </si>
  <si>
    <t>മാങ്കോസെബ്</t>
  </si>
  <si>
    <t>ഹിന്ദുസ്ഥാന്‍ ഇന്‍സെക്റ്റിസൈട്സ്</t>
  </si>
  <si>
    <t>യുണിറ്റഡ് ഫോസ്ഫറസ് ലിമിറ്റഡ്</t>
  </si>
  <si>
    <t xml:space="preserve">ക്ലോറിനേറ്റഡ് നൈട്രോ ബെന്‍സീന്‍ </t>
  </si>
  <si>
    <t>ഡൈനോകാപ്‌</t>
  </si>
  <si>
    <t>ഡോ അഗ്രോ സയന്‍സസ്</t>
  </si>
  <si>
    <t>ഹെറ്റിരോസൈക്ലിക് നൈട്രജന്‍ സംയുക്തങ്ങള്‍</t>
  </si>
  <si>
    <t>ക്യാപ്റ്റാന്‍</t>
  </si>
  <si>
    <t>അന്തര്‍ വ്യാപന കുമിള്‍നാശിനികള്‍</t>
  </si>
  <si>
    <t>കാര്‍ബെന്‍ഡാസിം</t>
  </si>
  <si>
    <t>ബി.എ.എസ്.എഫ്‌.</t>
  </si>
  <si>
    <t>ഡി. നോസില്‍</t>
  </si>
  <si>
    <t xml:space="preserve">കാര്‍ബോക്സിന്‍ </t>
  </si>
  <si>
    <t>ഇപ്രോപെന്‍ഫോസ്</t>
  </si>
  <si>
    <t>ഹെക്സാകൊണാസോള്‍</t>
  </si>
  <si>
    <t>പ്രൊപ്പികൊണാസോള്‍</t>
  </si>
  <si>
    <t xml:space="preserve">പൊട്ടാസ്യം ഫോസ്ഫൊണെറ്റ് </t>
  </si>
  <si>
    <t>ട്രൈഡിമോര്‍ഫ്‌</t>
  </si>
  <si>
    <t>കാര്‍പോപ്രാമിഡ്</t>
  </si>
  <si>
    <t>ഐസോപ്രൊത്തലോണ്‍</t>
  </si>
  <si>
    <t>തയോഫന്നേറ്റ്</t>
  </si>
  <si>
    <t>മോത്തിലാല്‍ പെസ്റ്റിസൈഡ്സ്</t>
  </si>
  <si>
    <t>തയോഫന്നേറ്റ്മീതൈല്‍</t>
  </si>
  <si>
    <t>ഓക്സി കാര്‍ബോക്സിന്‍</t>
  </si>
  <si>
    <t>കെംട്യൂറ</t>
  </si>
  <si>
    <t xml:space="preserve">ആന്‍റിബയോട്ടിക്കുകള്‍ </t>
  </si>
  <si>
    <t>ആന്‍റിഫന്‍ഗല്‍</t>
  </si>
  <si>
    <t>ഓറിയോഫന്‍ജിന്‍ സോള്‍46.15%SP</t>
  </si>
  <si>
    <t>ഹിന്ദുസ്ഥാന്‍ ആന്‍റിബയോട്ടിക്സ്</t>
  </si>
  <si>
    <t>സ്ട്രെപ്റ്റോ സൈക്ലിന്‍</t>
  </si>
  <si>
    <t>ഇന്‍സെക്ടിസൈഡ് ഇന്ത്യ</t>
  </si>
  <si>
    <t>***</t>
  </si>
  <si>
    <t>സിനബ് 75</t>
  </si>
  <si>
    <t>ഡൈത്തേന്‍ Z-78</t>
  </si>
  <si>
    <t>ജെ.കെ. തൈറാം 75 WS</t>
  </si>
  <si>
    <t xml:space="preserve">ഹെക്സാത്തിര്‍ 75 WS </t>
  </si>
  <si>
    <t>തൈറൈഡ് 75 WS</t>
  </si>
  <si>
    <t>ഹെക്സാത്തീന്‍ 75 WP</t>
  </si>
  <si>
    <t>പെസ്റ്റിസൈഡ്സ് ഇന്ത്യ</t>
  </si>
  <si>
    <t xml:space="preserve">ക്യാപ്റ്റാന് ‍75 WP </t>
  </si>
  <si>
    <t>ഹെക്സാക്യാപ്പ് 75 WP</t>
  </si>
  <si>
    <t xml:space="preserve">ഡൈത്തേന്‍M-45 75 WP </t>
  </si>
  <si>
    <t>ഹില്‍ത്തേന്‍M-45 75 WP</t>
  </si>
  <si>
    <t>യുത്തേന്‍M-45 75 WP</t>
  </si>
  <si>
    <t>മാന്‍സെബ് 75 WP</t>
  </si>
  <si>
    <t>ഇന്‍ഡോഫില്‍ M-45 75 WP</t>
  </si>
  <si>
    <t>കരാത്തേന്‍ 48 EC</t>
  </si>
  <si>
    <t>സൂം 50 WP</t>
  </si>
  <si>
    <t xml:space="preserve">വിറ്റാവാക്സ് 75 WP </t>
  </si>
  <si>
    <t>വിറ്റാവാക്സ് 80 WP</t>
  </si>
  <si>
    <t>ബാവിസ്റ്റിന്‍ 50 WP ബി-സ്റ്റിന്‍</t>
  </si>
  <si>
    <t>ബെന്‍ഗാര്‍ഡ്‌ 50 WP 
ജെ.കെ. സ്റ്റെയിന്‍ 50 WP</t>
  </si>
  <si>
    <t>കിറ്റാസിന്‍-P 48 EC</t>
  </si>
  <si>
    <t>കോണ്‍റ്റാഫ് 5 EC</t>
  </si>
  <si>
    <t>ടില്‍റ്റ് 25 EC</t>
  </si>
  <si>
    <t>അക്കോമിന് ‍40%</t>
  </si>
  <si>
    <t>കാലിക്സിന്‍ 80 EC</t>
  </si>
  <si>
    <t>പ്രോട്ടീഗ 27.8 EC</t>
  </si>
  <si>
    <t>അര്‍ക്കാടോ 27.8 EC</t>
  </si>
  <si>
    <t>ഫന്‍ജിയോണ്‍ 40 EC</t>
  </si>
  <si>
    <t xml:space="preserve">ടോപ്സിന്‍ 50 WP </t>
  </si>
  <si>
    <t>സെര്‍ക്കോബിന്‍ 50 WP</t>
  </si>
  <si>
    <t>ടോപ്സിന്‍ 75 WP</t>
  </si>
  <si>
    <t>സെര്‍ക്കോബിന്‍ 75 WP</t>
  </si>
  <si>
    <t>സ്ട്രെപ്റ്റോ മൈസിന്‍ സള്‍ഫേറ്റ് 9%+ ടെട്രാസൈക്ലിന്‍ ഹൈഡ്രോക്ലോറൈഡ് 1% SP</t>
  </si>
  <si>
    <t>വാലിഡാമൈസിന്‍ എ 3</t>
  </si>
  <si>
    <t>വാലിഡാസിന് ‍3 L</t>
  </si>
  <si>
    <t>ഫന്‍ജിസൈഡ്  50 WP</t>
  </si>
  <si>
    <t>പ്ലാന്റ് വാക്സ് 20 EC</t>
  </si>
  <si>
    <t xml:space="preserve">2,4-ഡി സോഡിയം ലവണം  </t>
  </si>
  <si>
    <t>സി.ഐ. സെനീക്ക</t>
  </si>
  <si>
    <t>2,4-D അമീന്‍</t>
  </si>
  <si>
    <t>മറൂണ്‍ സാഷറ്റ്‌</t>
  </si>
  <si>
    <t xml:space="preserve">പെന്‍ഡിമെത്താലിന്‍ </t>
  </si>
  <si>
    <t>ബ്യൂട്ടാക്ലോര്‍</t>
  </si>
  <si>
    <t xml:space="preserve">മാഷറ്റ്‌ 50 EC </t>
  </si>
  <si>
    <t>ബ്യൂട്ടാക്ലോര്‍ 50 EC</t>
  </si>
  <si>
    <t>മാഷറ്റ്‌ 5 G</t>
  </si>
  <si>
    <t>മോണ്‍സാന്റോ</t>
  </si>
  <si>
    <t>ഓക്സിഫ്ലൂര്‍ഫെന്‍</t>
  </si>
  <si>
    <t>ഗോള്‍ 23.5 EC</t>
  </si>
  <si>
    <t>പ്രെറ്റിലാക്ലോര്‍</t>
  </si>
  <si>
    <t>റീഫിറ്റ്  50 EC</t>
  </si>
  <si>
    <t>സിന്‍ജെന്‍റ്റ</t>
  </si>
  <si>
    <t>സോഫിറ്റ്‌ 30 EC</t>
  </si>
  <si>
    <t>സൈഹാലോഫോപ്പ്‌ ബ്യൂട്ടൈല്‍</t>
  </si>
  <si>
    <t>ക്ലിന്‍ചെര്‍ 10 EC</t>
  </si>
  <si>
    <t>ഡൈയൂറോണ്‍</t>
  </si>
  <si>
    <t>ക്ലാസ്‌ 80 WP</t>
  </si>
  <si>
    <t>റൗണ്ട് അപ്പ്‌ 41 SL</t>
  </si>
  <si>
    <t>ഗ്ലൈസെല്‍ 41 SL</t>
  </si>
  <si>
    <t xml:space="preserve">എക്സല്‍ </t>
  </si>
  <si>
    <t>അഗ്രോദാര്‍ 96 - 58 WSL</t>
  </si>
  <si>
    <t>ഫെര്‍നോക്സോണ്‍ 80 WSP</t>
  </si>
  <si>
    <t>മെറ്റാ സള്‍ഫ്യുറോണ്‍ ഈതൈല്‍ 10% + ക്ലോറിമ്യൂറോണ്‍ ഈതൈല്‍ 10 %</t>
  </si>
  <si>
    <t>ആള്‍മിക്സ് 20 WP</t>
  </si>
  <si>
    <t>സ്റ്റോമ്പ്  30 EC</t>
  </si>
  <si>
    <t>പ്രെറ്റിലാക്ലോര്‍ + സേഫ്നര്‍</t>
  </si>
  <si>
    <t>വീഡ് ഓള്‍ 41 SL</t>
  </si>
  <si>
    <t>പ്രതിരോധ ശക്തിയുള്ള വിത്തുകളുടെ ഉപയോഗം</t>
  </si>
  <si>
    <t>കാര്‍ഷിക നിയന്ത്രണം</t>
  </si>
  <si>
    <t>ജൈവിക നിയന്ത്രണം</t>
  </si>
  <si>
    <t>രാസനിയന്ത്രണം</t>
  </si>
  <si>
    <t>മറ്റു നിയന്ത്രണ മാര്‍ഗ്ഗങ്ങള്‍</t>
  </si>
  <si>
    <t xml:space="preserve">     കീടനാശിനി പ്രയോഗം ഉള്‍പ്പടെ പ്രായോഗികമായ എല്ലാ കീട നിയന്ത്രണ മാര്‍ഗ്ഗങ്ങളെയും യുക്തിപൂര്‍വ്വം സംയോജിപ്പിച്ച് കീടങ്ങളെ അമര്‍ച്ച ചെയ്യുക എന്നതാണ് സംയോജിത കീട നിയന്ത്രണത്തിന്റെ മുഖ്യ ആശയം. വിളകളെ പ്രതികൂലമായി ബാധിക്കാത്ത വിധം കീടനാശിനി പ്രയോഗം കുറയ്ക്കുകയും മറ്റു നിവാരണമാര്‍ഗ്ഗങ്ങള്‍ കൂടി അനുവര്‍ത്തിക്കുകയും ചെയ്യുകയാണ് ഇതിന്റെ ഉദ്ദേശം. കൃഷിക്ക്‌ നാശം  വരുത്താത്ത വിധത്തില്‍ കീടങ്ങളുടെ സംഖ്യ ഒതുക്കി നിര്‍ത്തുന്നതിന് സാദ്ധ്യമായ  നിയന്ത്രണ മാര്‍ഗ്ഗങ്ങളവലംബിക്കുകയും, സൂക്ഷ്മനീരീക്ഷണം നടത്തി  കീടങ്ങള്‍ കൂടുതല്‍ നാശകാരിയായി  മാറുന്നു എന്നു മനസ്സിലാക്കുമ്പോള്‍ മാത്രം കീടനാശിനി പ്രയോഗിക്കുകയും ചെയ്യുക എന്നത് ഈ ആശയത്തിന്റെ അടിസ്ഥാന പ്രമാണമാണ്. </t>
  </si>
  <si>
    <t xml:space="preserve">&gt; കീടനാശിനികള്‍ ഉപയോഗിക്കാത്തത് കൊണ്ടുള്ള പണലാഭം  </t>
  </si>
  <si>
    <t>&gt; കീടനാശിനി കൊണ്ട് നശിപ്പിക്കാന്‍ കഴിയാത്ത കീടങ്ങളെയും നിയന്ത്രിക്കുവാന്‍ സാധിക്കുന്നു</t>
  </si>
  <si>
    <t xml:space="preserve">&gt; പാര്‍ശ്വഫലങ്ങള്‍ കുറവ്.  </t>
  </si>
  <si>
    <t xml:space="preserve">        ഈ രീതിയുടെ മുഖ്യ ഗുണങ്ങള്‍: </t>
  </si>
  <si>
    <t xml:space="preserve">       അത്യുല്പാദന ശേഷിയുള്ളതും കീടപ്രതിരോധ ശക്തിയുള്ളതുമായ  വിത്തിനങ്ങള്‍ തിരഞ്ഞെടുത്തു കൃഷി ചെയ്യുക എന്നത് പ്രത്യേക ചെലവ് വരുത്തുന്നതല്ലല്ലോ. എന്നാല്‍  വിളകളെ ആക്രമിക്കുന്ന എല്ലാ കീടങ്ങളേയും ചെറുത്തു നില്‍ക്കുവാന്‍ കഴിവുള്ള വിത്തിനങ്ങളിന്ന് ലഭ്യമല്ല എന്നത് ഒരു പരിമിതിയാണ്. എന്നിരുന്നാലും ചില കീടങ്ങള്‍ക്ക് പ്രതിരോധശക്തിയുള്ള ഇനങ്ങളിന്ന് ലഭ്യമാണ്. ഉദാ: പാവലിലെ പ്രീതി, പടവലത്തിലെ കൌമുദി, മത്തനിലെ അര്‍ക്ക സൂര്യമുഖി എന്നിവ കായീച്ചയ്ക്ക് ഏറെക്കുറെ പ്രതിരോധ ശക്തിയുള്ളവയാണ്‌. കൂടാതെ പ്രതിരോധ ശക്തിയുള്ള നാടന്‍ ഇനങ്ങളും നടുന്നതിനുപയോഗിക്കാം.</t>
  </si>
  <si>
    <t xml:space="preserve">       കൃഷിപ്പണികള്‍ഒന്നല്ലെങ്കില്‍ മറ്റൊരു തരത്തില്‍ കീടാക്രമണത്തിന്റെ തോത് നിര്‍ണയിക്കുന്നതില്‍ പ്രധാന പങ്കുവഹിക്കുന്നുണ്ട്.  കൃഷി രീതിയില്‍ അടുക്കും ചിട്ടയും അത്യാവശ്യമാണ്.  കൃഷി സ്ഥലം തെരഞ്ഞെടുക്കുന്നതു മുതല്‍ ശ്രദ്ധ ചെലുത്തിയേ മതിയാകൂ.  നല്ലപോലെ സൂര്യപ്രകാശം കിട്ടുന്നതും നീര്‍വാര്‍ച്ചാ സൗകര്യമുള്ളതുമായ സ്ഥലം വേണം തെരഞ്ഞെടുക്കേണ്ടത്.  കാലം തെറ്റിയുള്ള കൃഷിരീതി പല കീടങ്ങളേയും ക്ഷണിച്ചു വരുത്തും.  വിളവിറക്കുന്ന കാലം ക്രമീകരിച്ചും, വിള പരിവര്‍ത്തനം നടപ്പാക്കിയും, സമീകൃത വള പ്രയോഗം നടത്തിയും, ജലസേചനം ക്രമീകരിച്ചും കീടാക്രമണത്തില്‍നിന്നും കൃഷിയെ ഒരു പരിധി വരെ രക്ഷപ്പെടുത്താവുന്നതാണ്.  കൃഷിയിറക്കുമ്പോള്‍, മുമ്പ് കൃഷിചെയ്തിരുന്ന വിളകള്‍ ആസ്ഥലത്തു തന്നെ ആവര്‍ത്തിച്ച് കൃഷിചെയ്യാതിരിക്കുവാന്‍ ശ്രദ്ധിക്കണം.  പല  വിളകള്‍കൂട്ടി കലര്‍ത്തി കൃഷിയിറക്കുന്നതും നല്ലതാണ്.  സ്ഥലം ഒരുക്കുമ്പോള്‍ ആഴത്തില്‍ കിളച്ചു മറിയ്ക്കുന്നത് ഉള്‍ഭാഗങ്ങളിലേക്ക് സൂര്യപ്രകാശം നല്ലതുപോലെ കിട്ടുന്നതിനും, മണ്ണിലുള്ള വിവിധ ദശകളിലുള്ള കീടങ്ങളെ നശിപ്പിക്കുന്നതിനും സഹായിക്കും.  കൂടാതെ മുന്‍വിളകളുടെ അവശിഷ്ടങ്ങള്‍ നിര്‍ബന്ധമായും ശേഖരിക്കുന്നതിലോ, കുഴിച്ചുമൂടുന്നതിലോ ചുട്ടുകരിക്കുന്നതിലോ ശ്രദ്ധിക്കേണ്ടതുമുണ്ട്.  കൃഷി ആരംഭിക്കുന്നതിനു മുന്നോടിയായി മണ്ണുപരിശോധന നടത്താന്‍ സാധിക്കുമെങ്കിലത് പലതരത്തിലും ഗുണം ചെയ്യും.  അമ്ലത കൂടുതലുള്ള കൃഷിയിടങ്ങളില്‍ കീടരോഗാക്രമണം കൂടുതലുള്ളതായിട്ടാണ് കണ്ടുവരുന്നത്.  അതുകൊണ്ടു തന്നെ അങ്ങനെയുള്ള സ്ഥലങ്ങളില്‍  നിലമൊരുക്കുന്നതോടെ കുമ്മായ പ്രയോഗം കൂടി നടത്തണം.</t>
  </si>
  <si>
    <t xml:space="preserve">     വളപ്രയോഗത്തിലെ തെറ്റായ പ്രവണത കീടവര്‍ദ്ധനവിന് വളരെയേറെ സഹായിക്കും. ജൈവവളകൃഷിയില്‍ പ്രതിരോധ ശക്തി കൂടുതലുണ്ടെന്നു മാത്രമല്ല, രുചിയും സംസ്കരണശേഷിയും കൂടുതലായിരിക്കും. രാസവളങ്ങള്‍ പ്രയോഗിക്കുമ്പോള്‍ ആവശ്യാനുസരണം മാത്രം വളപ്രയോഗം നടത്തണം. കൂടാതെ കൃഷിസ്ഥലവും പരിസരവും കള വിമുക്തമാക്കുന്നതിലും ശ്രദ്ധിക്കണം. എന്തെന്നാല്‍  കളകള്‍ പലതും കീടങ്ങളുടെ ആതിഥേയ സസ്യങ്ങളാണ്.   </t>
  </si>
  <si>
    <t xml:space="preserve">      മിക്ക കീടങ്ങള്‍ക്കും പ്രകൃതിയില്‍ ചില പ്രാകൃതിക ശത്രുക്കളുണ്ട്. സാധാരണഗതിയില്‍ ഇവ ശത്രുകീടങ്ങളുടെ വര്‍ദ്ധനവിനെ നിയന്ത്രിച്ച് സന്തുലിതാവസ്ഥ നിലനിര്‍ത്തുന്നു. ഇങ്ങനെയാണ് ഇതിനെയാണ് ജൈവിക കീടനിയന്ത്രണം എന്നു പറയുന്നത്. രണ്ടുതരത്തിലുള്ള ജൈവിക നിയന്ത്രണം സാധ്യമാകുന്നു. ഒന്ന്, ഇരപിടിയന്മാരിലൂടെയും മറ്റൊന്ന്, പരാദങ്ങളിലൂടെയും. മറ്റു കീടങ്ങളെ പെട്ടെന്ന് ഭക്ഷണമായി കണ്ടെത്തുന്നവരെ ഇരപിടിയന്മാര്‍ എന്നാണ് വിശേഷിപ്പിക്കുന്നത്. എട്ടുകാലികള്‍, തുമ്പികള്‍ തുടങ്ങിയവ ഇക്കൂട്ടത്തില്‍പ്പെടുന്നു. എന്നാല്‍, പരാദകീടങ്ങള്‍, അവയുടെ ജീവിതചക്രം ശത്രുകീടങ്ങളില്‍ പൂര്‍ത്തിയാക്കുന്നു എന്നതാണ് പ്രത്യേകത. അതായത് ശത്രുകീടങ്ങളുടെ നാശം താരതമ്യേന പതുക്കെയായിരിക്കും. പ്രകൃത്യാ ഉള്ളതോ കൃത്രിമമായി ഇറക്കുന്നതോ ആയവ ഉപയോഗിക്കാം.</t>
  </si>
  <si>
    <t xml:space="preserve">       കീടങ്ങള്‍ രോഗങ്ങള്‍ക്കടിമപ്പെടുന്നു എന്നതും ജൈവിക നിയന്ത്രണമായി കണക്കാക്കാം. വൈറസ്‌, ബാക്ടീരിയ, കുമിള്‍  എന്നീ സൂക്ഷ്മാണുക്കളാണ് സാധാരണയായി രോഗങ്ങള്‍ പരത്തുന്നത്. കീടസംഖ്യ വന്‍ തോതിലാകുന്നതോടെ രോഗങ്ങളും കൂടുതലായി പരക്കുന്നു.   നിമാ വിരകളും ഉപയോഗിക്കാം. കുമിളുകള്‍ കീടത്തിന്റെ തൊലി പൊളിച്ച്  ഉള്ളില്‍ പ്രവേശിച്ച് ശരീരത്തിനുള്ളില്‍ മുഴുവന്‍ വ്യാപിച്ച് കൊള്ളുന്നു. ഇതിനു ഈര്‍പ്പമുള്ള കാലാവസ്ഥ അനിവാര്യമാണ്. ആയതിനാല്‍ ഇവ എല്ലാക്കാലത്തും ഫലപ്രദമല്ല. മറ്റുള്ളവ കീടത്തിനുള്ളില്‍ പ്രവേശിച്ചു രോഗബാധ ഉണ്ടാക്കുന്നു. ഇവ കാലാവസ്ഥാനുബന്ധമല്ലത്തതിനാല്‍ കൂടുതലായി ഉപയോഗിക്കുന്നു. </t>
  </si>
  <si>
    <t xml:space="preserve">        ശരിയായ തരത്തിലല്ലാത്ത കീടനാശിനി പ്രയോഗം പരിസര മലിനീകരണത്തിനു  വഴിതെളിക്കുന്നു.  അന്തരീക്ഷ വായുവിലും വെള്ളത്തിലും മരുന്ന് കലര്‍ന്ന് പരിസരമലിനീകരണം ഉണ്ടാകുന്നു.  കീടനാശിനി പ്രയോഗം കൊണ്ട് ഉദ്ദേശിച്ച വിള സംരക്ഷണം കിട്ടുന്നില്ല.  പുറമേ പല വിധത്തിലുള്ള ദൂഷ്യഫലങ്ങളും ഉളവാക്കുന്നു.  അമിതമായ കീടനാശിനി പ്രയോഗം കൊണ്ട്, കീടനാശിനികളെ ചെറുത്തു വളരാന്‍  പ്രാപ്തിയുള്ള കീടങ്ങലുണ്ടാകുന്നു.  കീടങ്ങളുടെ സ്വാഭാവിക ശത്രുക്കളായി വളരുന്ന അനേകം ചെറുപ്രാണികള്‍ നശിപ്പിക്കപ്പെട്ടുപോകുന്നതും, കീടനാശിനി പ്രയോഗത്തിന്റെ അപര്യാപ്തത മൂലമാണ്.  ഇത്തരം വിപത്തുകള്‍ കണക്കിലെടുക്കുമ്പോള്‍ കീടനാശികളുടെ ഉപയോഗം പരമാവധി കുറച്ചു കൊണ്ടുള്ള കീടനിയന്ത്രണ പരിപാടികള്‍ നടപ്പിലാക്കേണ്ടത്തിന്റെ ആവശ്യകത മനസ്സിലാകുന്നത്.</t>
  </si>
  <si>
    <t xml:space="preserve">    ശത്രുകീടത്തിന്റെ ജീവിത ദശയും, ആക്രമണ നിലവാരവും തിട്ടപ്പെടുത്തിയ ശേഷം മിത്രകീടങ്ങള്‍ക്ക് ദോഷംവരാത്ത തരത്തിലുള്ള കീടനാശിനി പ്രയോഗമാണ് അവലംബിക്കേണ്ടത്.  സാമ്പത്തികമായ വിളനാശം ഉണ്ടാകുന്നുവെങ്കില്‍ മാത്രമേ വിഷപ്രയോഗത്തെപ്പറ്റി ചിന്തിക്കാവൂ.  സാമ്പത്തിക നാശം ഉണ്ടാകുന്ന അവസ്ഥയെപ്പറ്റി ചിന്തിക്കുമ്പോള്‍കീടങ്ങളുടെ തോതുമാത്രം കണക്കിലെടുത്താല്‍പോരാ മിത്രകീടങ്ങളുടെ കണക്കും എടുക്കണം.  ഉദാ: മുഞ്ഞയുടെ ആക്രമണം ആക്രമണം കൂടുതലായി കാണുമ്പോളവയുടെ ശത്രുകീടങ്ങളായ വണ്ടുകളും മറ്റും ഉണ്ടോ എന്നുകൂടി ശ്രദ്ധിക്കണം.  വണ്ടുകളും മറ്റും കൂടുതല്‍ കാണുന്നുവെങ്കില്‍കീടനാശിനി പ്രയോഗം ഉടനെ വേണ്ട എന്ന നിഗമനത്തില്‍എത്തണം.  മിത്രകീടങ്ങള്‍ കൂടുതലുള്ളപ്പോള്‍ രാസനിയന്ത്രണം വളരെയധികം ദോഷം ചെയ്യും.  കീടനാശിനികള്‍ ഉപയോഗിക്കേണ്ട സാഹചര്യങ്ങളില്‍ ദൂഷ്യഫലങ്ങളില്ലാത്ത പുകയില കഷായം, വേപ്പിന്‍കുരുസത്ത്, മണ്ണെണ്ണ കുഴമ്പ് എന്നിവ ഉപയോഗിക്കാം.   </t>
  </si>
  <si>
    <t xml:space="preserve">     കീടനാശിനി പ്രയോഗം നടത്തുമ്പോള്‍ അതീവ ശ്രദ്ധ ആവശ്യമാണ്. കൂടുതല്‍ വിഷ വീര്യമുള്ളതോ ദീര്‍ഘനാള്‍ വിഷവീര്യം നില്‍ക്കുന്നതോ ആയ കീടനാശിനികളുടെ ഉപയോഗിക്കരുത്. വളരെ അത്യാവശ്യമാണെങ്കില്‍ മാത്രം വീര്യം കുറഞ്ഞ കീടനാശിനികള്‍ ഉപയോഗിക്കാം. ഇത്തരം കീടനാശിനികള്‍ പ്രയോഗിച്ച് ചുരുങ്ങിയത് രണ്ടാഴ്ചയെങ്കിലും കഴിഞ്ഞേ വിളവെടുക്കാവൂ.</t>
  </si>
  <si>
    <t xml:space="preserve">     കീടങ്ങളെ നേരിട്ടോ അല്ലാതെയോ കൊല്ലാം. കീടങ്ങളുടെ മുട്ടകളും ചെറിയ പുഴുക്കളെയും നശിപ്പിക്കുന്നത് ഒരു നല്ല നിയന്ത്രണമാണ്. പലതരത്തിലുള്ള കെണികളുപയോഗിച്ച് കീടത്തെ ആകര്‍ഷിച്ച് നശിപ്പിക്കാം. വിളക്ക് കെണികള്‍, നിറമുള്ള ഉപരിതലങ്ങള്‍, ആകര്‍ഷണ ശക്തിയുള്ള രാസവസ്തുക്കള്‍ എന്നിവയും ഇതില്‍പ്പെടുന്നു.  ഇപ്പോള്‍ വളരെ പ്രചാരമുള്ള രാസവസ്തുക്കളാണ് ഫിറോമോണുകള്‍.  ഇതുകൊണ്ട് കീടങ്ങളെ കെണിയില്‍ലകപ്പെടുത്തുകയോ ഇണചേരല്‍ തടയുകയോ ആവാം. </t>
  </si>
  <si>
    <t xml:space="preserve">     കീടങ്ങള്‍ ഒരു രാജ്യത്ത് നിന്ന് മറ്റൊരു രാജ്യത്തേക്ക് പടരാതിരിക്കാന്‍ ചില നിയമങ്ങള്‍ ഉണ്ട്. അവ ക്വാറന്റൈന്‍ നിയമങ്ങള്‍ എന്നറിയപ്പെടുന്നു. വിത്തുകളോ സസ്യ പ്രജനന വസ്തുക്കളോ രാജ്യാന്തര കൈമാറ്റം നടത്തുന്നതിന് ഇവ നിര്‍ബന്ധമായും പാലിക്കണം. </t>
  </si>
  <si>
    <t xml:space="preserve">                                                                                                                                                                                                  (അവലംബം : കാര്‍ഷികകേരളം)</t>
  </si>
  <si>
    <r>
      <rPr>
        <sz val="7"/>
        <color rgb="FF002060"/>
        <rFont val="Meera"/>
      </rPr>
      <t xml:space="preserve">&gt; </t>
    </r>
    <r>
      <rPr>
        <sz val="12"/>
        <color rgb="FF002060"/>
        <rFont val="Meera"/>
      </rPr>
      <t>മനുഷ്യനും പരിസ്ഥിതിക്കും യാതൊരു വിധ ദോഷവുമുണ്ടാക്കുന്നില്ല</t>
    </r>
  </si>
  <si>
    <t xml:space="preserve">       പ്രധാനപ്പെട്ട സംയോജിത കീടനിയന്ത്രണ മാര്‍ഗ്ഗങ്ങള്‍ താഴെ വിശദീകരിച്ചിരിക്കുന്നു.</t>
  </si>
  <si>
    <t>പ്രതിരോധ ശേഷിയുള്ള ഇനങ്ങളുടെ ഉപയോഗം</t>
  </si>
  <si>
    <t>കാര്‍ഷിക രോഗ നിയന്ത്രണം</t>
  </si>
  <si>
    <t>ജൈവിക രോഗ നിയന്ത്രണം</t>
  </si>
  <si>
    <t>രാസ നിയന്ത്രണം</t>
  </si>
  <si>
    <t xml:space="preserve">     വിവിധ രോഗനിയന്ത്രണ മാര്‍ഗ്ഗങ്ങള്‍ ആവശ്യാനുസരണം ശ്രദ്ധയോടെ തെരഞ്ഞെടുത്ത് ആവാസവ്യവസ്ഥയ്ക്ക് കോട്ടം തട്ടാത്ത രീതിയിലും മനുഷ്യര്‍ക്കും മറ്റു ജീവജാലങ്ങള്‍ക്കും ദോഷം വരാത്ത രീതിയിലും പ്രയോഗിച്ച് രോഗ നിയന്ത്രണം നടപ്പിലാക്കി ലാഭകരമായി കൃഷി നടത്തുന്ന രീതിയാണ് സംയോജിത രോഗ നിയന്ത്രണം. രോഗങ്ങള്‍ക്കായിയുള്ള  ശരിയായ നിരീക്ഷണം, കൃത്യമായ രോഗ നിര്‍ണ്ണയം, അത്യാവശ്യ ഘട്ടങ്ങളില്‍ സാമ്പത്തികവും പാരിസ്ഥിതികവും ആയ സാഹചര്യങ്ങള്‍ പരിഗണിച്ച് കൊണ്ടുള്ള കുമിള്‍ നാശിനി പ്രയോഗം, എന്നീ വസ്തുതകള്‍ ഇതില്‍ പരിഗണിക്കണം.  സംയോജിത രോഗ നിയന്ത്രനതിനവലംബിക്കാവുന്ന വിവിധ മാര്‍ഗ്ഗങ്ങളെ കുറിച്ച് താഴെ പ്രതിപാദിച്ചിരിക്കുന്നു.  </t>
  </si>
  <si>
    <t>യാന്ത്രിക രോഗ നിയന്ത്രണം</t>
  </si>
  <si>
    <t xml:space="preserve">     രോഗ പ്രതിരോധ ശേഷിയുള്ള ഇനങ്ങള്‍ കൃഷി ചെയ്യുവാന്‍ ശ്രദ്ധിക്കേണ്ടതാണ്. നമ്മുടെ സാഹചര്യങ്ങളില്‍ സാധാരണ കാണപ്പെടുന്ന രോഗങ്ങളെ ചെറുത്ത് നില്‍ക്കാന്‍ സാധ്യതയുള്ള ഇനങ്ങള്‍ തെരഞ്ഞെടുക്കുക. അധിക ചെലവ് വരുത്താത്ത ഒരു നിയന്ത്രണ മാര്‍ഗ്ഗമാണിത്.  </t>
  </si>
  <si>
    <t xml:space="preserve">     കൃഷി മുറകളില്‍ വ്യത്യാസം വരുത്തി രോഗങ്ങളെ ഫലപ്രദമായി തടയുവാന്‍ സാധിക്കും. നന്നായി കിളച്ചൊരുക്കിയ സ്ഥലത്ത്‌ കൃഷിയിറക്കുക, നീര്‍വാര്‍ച്ചയും വായു സഞ്ചാരവും ഉറപ്പു വരുത്തുക, നടീല്‍ സമയം ക്രമീകരിക്കുക തുടങ്ങി പല മുറകളും ഇതിനായി തിരഞ്ഞെടുക്കാവുന്നതാണ്. </t>
  </si>
  <si>
    <t xml:space="preserve">     രോഗ ബാധയുള്ള സ്ഥലം മുറിച്ചു മാറ്റി വൃത്തിയാക്കി കുമിള്‍നാശിനി ഉപയോഗിക്കുക. കൃഷിയിടങ്ങളിലെ ജലനിര്‍ഗ്ഗമനം കാര്യക്ഷമമാക്കുക. രോഗമുള്ള ചെടികള്‍ തന്നെ പിഴുതു മാറ്റി നശിപ്പിക്കുക.  </t>
  </si>
  <si>
    <t xml:space="preserve">    ജൈവ കുമിള്‍നാശിനി പ്രയോഗവും മിത്ര കുമിളുകളെ ഉപയോഗിച്ചുള്ള നിയന്ത്രണവും ഇതില്‍ ഉള്‍പ്പെടുന്നു. ചെടികളുടെ രോഗ പ്രതിരോധ ശേഷി കൂട്ടിയോ രോഗാണുവിനെ നശിപ്പിച്ചോ ആണ് ഇത് സാധ്യമാകുന്നത്. വിവിധതരം ഫന്കസുകളും ബാക്ടിരിയകളെയും ഇതിനായി ഉപയോഗിക്കുന്നു.</t>
  </si>
  <si>
    <t xml:space="preserve">     ഏറ്റവും അധികം ഉപയോഗിച്ച് കാണുന്ന രീതിയാണിത്. കുമിള്‍നാശിനി പ്രയോഗം മാത്രം നടത്തുന്നത് മൂലമാണ് നിരവധി പ്രശ്നങ്ങള്‍ രൂപമെടുക്കുന്നത്. ഇവ ശരിയായ രീതിയില്‍ അത്യാവശ്യ ഘട്ടത്തില്‍ മാത്രമേ ഉപയോഗിക്കേണ്ടാതുള്ളു. മനുഷ്യര്‍ക്കും സസ്യങ്ങള്‍ക്കും ഹാനികരമല്ലാത്ത രീതിയില്‍ വളരെ  കുറഞ്ഞ തോതിലാണ് പൊതുവേ രാസ രോഗനാശിനികള്‍    ഉപയോഗിക്കാവൂ. എന്നാല്‍ നീണ്ടനാള്‍ ഈ രീതി പിന്തുടരുമ്പോള്‍ രോഗാണുക്കളില്‍ പ്രധിരോധശേഷി വളരുന്നതിനു കാരണമാകുന്നു, തന്‍മൂലം മുന്‍പ് പിന്തുടര്‍ന്നിരുന്ന അതേ തോതില്‍ രോഗനാശിനികള്‍  ഫലപ്രദമാകാതെ വരുന്നു.</t>
  </si>
  <si>
    <t xml:space="preserve">   രാസനികേശങ്ങള്‍ കൈകാര്യം ചെയ്യുന്നസമയത്ത് പല തരത്തിലും  അവ ശരീരത്തിനകത്ത്  പ്രവേശിക്കുവാന്‍ സാധ്യതയുണ്ട്. അതിനാല്‍ തക്കതായ മുന്‍കരുതലുകള്‍ സ്വീകരിക്കേണ്ടത് വളരെ  ആവശ്യമാണ്‌. </t>
  </si>
  <si>
    <t xml:space="preserve">സംയോജിത കളനിയന്ത്രണ മാര്‍ഗ്ഗങ്ങള്‍ </t>
  </si>
  <si>
    <t xml:space="preserve">അല്ലീലോപതി </t>
  </si>
  <si>
    <t>ഉപകാരികളായ ജീവികള്‍</t>
  </si>
  <si>
    <t xml:space="preserve">     വിവിധ കളനിയന്ത്രണ മാര്‍ഗ്ഗങ്ങളുടെ ഏകോപനമാണ് സംയോജിത കളനിയന്ത്രണം എന്നതുകൊണ്ട് അര്‍ത്ഥമാക്കുന്നത്. കലര്‍പ്പില്ലാത്ത വിത്ത്‌ ,ശരിയായ രീതിയില്‍ ആവശ്യത്തിന് സമയം നല്‍കിയുള്ള നിലമൊരുക്കല്‍, ശാസ്ത്രീയ ജലപരിപാലനം, വിള പരിക്രമണം, ആവശ്യധിഷ്ഠിത കളനാശിനി പ്രയോഗം എന്നിവയെല്ലാം ഇതില്‍ പെടുന്നു .</t>
  </si>
  <si>
    <t xml:space="preserve">കാര്‍ഷിക നിയന്ത്രണം </t>
  </si>
  <si>
    <t xml:space="preserve">   വിള പരിക്രമണം, പുതയിടല്‍,ആവരണ വിളകള്‍, ഇടവിള കൃഷി, അതിവേഗം പന്തലിക്കുന്ന ഇനത്തില്‍ പെട്ട സസ്യങ്ങള്‍ തിരഞ്ഞെടുക്കല്‍, കൃഷിയിടം ശുചിയായി സൂക്ഷിക്കല്‍ എന്നിവയെല്ലാം കാര്ഷികനിയന്ത്രണത്തില്‍പ്പെടുന്നു.</t>
  </si>
  <si>
    <t xml:space="preserve">യാന്ത്രിക നിയന്ത്രണം </t>
  </si>
  <si>
    <t xml:space="preserve">    യാന്ത്രിക നിയന്ത്രണത്തിനു സമയവും ചിലവും കൂടുലതല്‍ വേണം. പക്ഷെ , ഇത് ഏറ്റവും ഫലപ്രദമായ മാര്‍ഗ്ഗമാണ്. ഇതില്‍ കളകളെ നേരിട്ടോ അല്ലാതെയോ നശിപ്പിക്കുന്നു. കളകളെ യന്ത്രങ്ങള്‍ ഉപയോഗിച്ച് നിയന്ത്രിക്കുന്നത്, കൈ കൊണ്ട് പറിച്ചു കളയല്‍, തുടങ്ങിയവ ഇതില്‍ പെടുന്നു.</t>
  </si>
  <si>
    <t xml:space="preserve">     താപനില കൂടിയ ഘട്ടങ്ങളില്‍ മണ്ണിനെ പോളിത്തീന്‍ കവറുകള്‍  കൊണ്ട് മൂടി  മണ്ണിലെ ചൂട് അധികരിപ്പിച്ചു കൊണ്ടുള്ള കളനിയന്ത്രണ രീതിയാണിത്. കൂടിയ ചൂടില്‍ കളകളുടെ വിത്തുകള്‍ നശിപ്പിക്കപ്പെടുന്നു.</t>
  </si>
  <si>
    <t xml:space="preserve">താപ നിയന്ത്രണം </t>
  </si>
  <si>
    <t>ജൈവീക നിയന്ത്രണം</t>
  </si>
  <si>
    <t xml:space="preserve">      ഇതിനായി ചെടികളെയോ മറ്റു ജീവികളെയോ ഉപയോഗിക്കാം. </t>
  </si>
  <si>
    <t xml:space="preserve">     ഒരു ചെടിയുടെ  വളര്‍ച്ച സമീപത്തുള്ള മറ്റു ചെടികളുടെ വളര്‍ച്ചയെ പ്രതികൂലമായി ബാധിക്കുന്നതിനെയാണ് അല്ലീലോപതി എന്ന് പറയുന്നത്. കളകളുടെ വളര്‍ച്ചയെ പ്രതികൂലമായി ബാധിക്കുന്ന മറ്റു സസ്യങ്ങളെ കള നിയന്ത്രണത്തിനായി ഉപയോഗപ്പെടുത്താവുന്നതാണ്.</t>
  </si>
  <si>
    <t xml:space="preserve">രാസ നിയന്ത്രണം </t>
  </si>
  <si>
    <r>
      <t xml:space="preserve">     ഇലകള്‍ തിന്നു നശിപ്പിക്കുന്ന കീടങ്ങളെയോ രോഗങ്ങള്‍ ഉണ്ടാക്കുന്ന സൂക്ഷ്മാണുക്കളെയോ  ഉപയോഗിച്ചും കള നിയന്ത്രണം സാധ്യമാണ്. കളകളെ നശിപ്പിക്കുന്ന എന്നാല്‍ വിളകളെ ഉപദ്രവിക്കാത്ത കീടങ്ങളെ ഉപയോഗിച്ചുള്ള നിയന്ത്രണ രീതി. ഉദാഹരണമായി ,കുട്ടനാടന്‍ പാടങ്ങളില്‍ ആഫ്രിക്കന്‍ പായലിനെ നിയന്ത്രിക്കാന്‍ </t>
    </r>
    <r>
      <rPr>
        <i/>
        <sz val="14"/>
        <color rgb="FF003300"/>
        <rFont val="Meera"/>
      </rPr>
      <t>സിര്‍ട്ടോഫാഗസ് സാല്‍വിന</t>
    </r>
    <r>
      <rPr>
        <sz val="14"/>
        <color rgb="FF003300"/>
        <rFont val="Meera"/>
      </rPr>
      <t xml:space="preserve"> എന്ന ചെറു വണ്ടിനെ ഉപയോഗിച്ചാല്‍ മതി.</t>
    </r>
  </si>
  <si>
    <t xml:space="preserve">    അവശ്യ ഘട്ടങ്ങളിലല്ലാതെ കളനാശിനികളുടെ ഉപയോഗം കര്‍ശനമായി നിയന്ത്രിച്ചിരിക്കുന്നു. കളനാശിനികള്‍ ഉപയോഗിക്കുമ്പോള്‍ അവയുടെ തോത്, സമയം, പ്രവര്‍ത്തന രീതി, ഏതെല്ലാം കളകള്‍ക്ക് യോജിച്ചതാണ് എന്നിവയെല്ലാം അറിഞ്ഞിരിക്കണം. കളനാശിനികള്‍ വിളകള്‍ക്കും ഹാനികരമാകുമെന്നതിനാല്‍ ശ്രദ്ധയോടെ വേണം ഉപയോഗിക്കാന്‍. ഇവ മണ്ണിലോ ചെടികളില്‍ തളിക്കുകയോ ചെയ്യാവുന്നതാണ്. </t>
  </si>
  <si>
    <t xml:space="preserve">      ശരിയായ അളവില്‍ ഇവ ഉപയോഗികേണ്ടത് മറ്റു ജീവജാലങ്ങളുടെ നിലനില്‍പ്പിനും, കളനാശിനികളുടെ  വീര്യം നിലനിര്‍ത്തുന്നതിനും അത്യാവശ്യമാണ്. ഇവ കൈകാര്യം ചെയ്യുമ്പോള്‍ അപകടങ്ങള്‍ ഒഴിവാക്കാന്‍ തക്ക മുന്‍കരുതലുകള്‍ എടുക്കാന്‍  ശ്രദ്ധിക്കണം.</t>
  </si>
  <si>
    <t xml:space="preserve">ഒരു കിലോഗ്രാം തുരിശ് പൊടിച്ച് അമ്പത് ലിറ്റര്‍ വെള്ളത്തില്‍ ലയിപ്പിക്കുക. ഒരു കിലോഗ്രാം നീറ്റുകക്ക അമ്പത് ലിറ്റര്‍ വെള്ളത്തില്‍ വേറെ ലയിപ്പിക്കുക. തുരിശുലായനി കക്ക ലായനിയില്‍ ഒഴിച്ച് നല്ലതു പോലെ ഇളക്കി ചേര്‍ക്കുക. ഈ ലായനിയില്‍ തേച്ചു മിനുക്കിയ ഒരു ഇരുമ്പു കത്തി കുറച്ചു നേരം മുക്കി വയ്ക്കുക. കത്തി മുനമ്പില്‍ ചെമ്പിന്റെ പൊടി അടിയുന്നതായി കാണുന്നുവെങ്കില്‍ കക്ക ലായനി അല്പാ‍ല്പമായി ചേര്ത്ത് ലായനി ശരിയാക്കുക. നല്ലതു പോലെ തയ്യാര്‍ ചെയ്ത ബോര്‍ഡോ‍ മിശ്രിതത്തിന് നല്ല നീല നിറമായിരിക്കും. ബോര്‍ഡോമിശ്രിതം തയ്യാറാക്കാന്‍ ചെമ്പ്‌ പാത്രങ്ങളോ, മണ്‍ പാത്രങ്ങളോ, പ്ലാസ്റ്റിക് പാത്രങ്ങളോ ഉപയോഗിക്കണം. മാത്രമല്ല മിശ്രിതം ഉണ്ടാക്കിയാല്‍ അന്ന് തന്നെ ഉപയോഗിക്കുകയും വേണം.
മഴക്കാലത്ത്‌ തളിക്കുമ്പോള്‍ ഒലിച്ച് നഷ്ടപ്പെടാതിരിക്കാന്‍ വജ്രപ്പശ ചേര്‍ത്ത്  ഉപയോഗിക്കണം. ഇതിനായി നൂറു ലിറ്ററില്‍ നിന്നും പത്ത് ലിറ്റര്‍ വെള്ളം മാറ്റി ഒരു മണ്‍ പാത്രത്തില്‍ തിളപ്പിക്കണം. ഇതില്‍ അഞ്ഞൂറ് ഗ്രാം അലക്കുകാരം ലയിപ്പിച്ച് ലായനി കറുപ്പുനിറമാകുന്നതു വരെ ചൂടാക്കണം. എന്നിട്ട് ഒരു കിലോഗ്രാം വജ്രപ്പശ പൊടിച്ച് ചേര്‍ക്കണം. കുറഞ്ഞ തീയില്‍ അഞ്ച് മിനിറ്റു നേരം കുമിളകള്‍ വരുന്നതുവരെ ചൂടാക്കണം. ലായനി തണുപ്പിച്ച് ചെറിയ ചൂടില്‍ ബോര്‍ഡോമിശ്രിതത്തില്‍ ചേര്‍ത്ത്  തളിക്കാന്‍ ഉപയോഗിക്കണം.
</t>
  </si>
  <si>
    <t>ബോര്‍ഡോമിശ്രിതം (1%)</t>
  </si>
  <si>
    <t>ബോര്‍ഡോകുഴമ്പ്</t>
  </si>
  <si>
    <t>നൂറ് ഗ്രാം തുരിശ് അര ലിറ്റര്‍ വെള്ളത്തില്‍ ലയിപ്പിച്ചെടുക്കുക, നൂറ് ഗ്രാം നീറ്റുകക്ക വേറെ അര ലിറ്റര്‍ വെള്ളത്തില്‍ കലക്കി എടുക്കണം. ഇവ രണ്ടും കൂടി ചേര്‍ത്ത് കഴിഞ്ഞാല്‍ ബോര്‍ഡോകുഴമ്പ് തയ്യാറായി.</t>
  </si>
  <si>
    <t>60 ഗ്രാം തുരിശും, 330 ഗ്രാം അമോണിയം കാര്‍ബണെറ്റും നന്നായി പൊടിച്ച് ഇളക്കിച്ചേര്‍ക്കുക. ഇത് 24 മണിക്കൂര്‍ നേരം വായു കടക്കാത്ത തവിട്ടു നിറത്തിലുള്ള ചില്ലുപാത്രത്തില്‍ സൂക്ഷിച്ചുവയ്ക്കുക. ഇതില്‍ നിന്നും 25 ഗ്രാം എടുത്ത് കുറച്ച് ചൂടു വെള്ളത്തില്‍ ലയിപ്പിക്കുക. എന്നിട്ട് 8 ലിറ്റര്‍ വെള്ളം ചേര്‍ത്തു നേര്‍പ്പിച്ച് ഉപയോഗിക്കാം. മണ്ണില്‍ നിന്നുള്ള കുമിള്‍ ബാധ തടയുന്നതിനു വേണ്ടി മണ്ണിലൊഴിച്ച് കുതിര്‍ക്കുന്നതിനായാണ് ഇതുപയോഗിക്കുന്നത്.</t>
  </si>
  <si>
    <t>മിത്രകുമിളുകള്‍</t>
  </si>
  <si>
    <t>രോഗങ്ങള്‍</t>
  </si>
  <si>
    <t>ഉപയോഗരീതി</t>
  </si>
  <si>
    <t>ബാക്ടീരിയല്‍ ബ്ലൈറ്റ്</t>
  </si>
  <si>
    <t>പി ജി പി ആര്‍ കൂട്ട്</t>
  </si>
  <si>
    <t>വേരില്‍ മുക്കിയോ തളിച്ചോ ഉപയോഗിക്കാം.</t>
  </si>
  <si>
    <t>പനാമ വാട്ടം</t>
  </si>
  <si>
    <t>ആര്‍ബസ്‌ക്കുലാര്‍ മൈക്കോറൈസ കുമിള്‍</t>
  </si>
  <si>
    <t>ട്രൈക്കോഡെര്‍മ ഹര്സീയാനം</t>
  </si>
  <si>
    <t>50 ഗ്രാം</t>
  </si>
  <si>
    <t>പൈനാപ്പിള്‍</t>
  </si>
  <si>
    <t>വേര്ചീയല്‍</t>
  </si>
  <si>
    <t>നട്ടതിനു ശേഷം 2 % ലായിനി തളിക്കുക</t>
  </si>
  <si>
    <t>കൂമ്പുചീയല്‍</t>
  </si>
  <si>
    <t>ഓലചീയല്‍</t>
  </si>
  <si>
    <t>ട്രൈക്കോഡെര്‍മ</t>
  </si>
  <si>
    <t>ചെന്നീരൊലിപ്പ്</t>
  </si>
  <si>
    <t>കുരുമുളക്</t>
  </si>
  <si>
    <t>പൊള്ളുരോഗം</t>
  </si>
  <si>
    <t>അഴുകല്‍</t>
  </si>
  <si>
    <t>ട്രൈക്കോഡെര്‍മ വിരിടെ</t>
  </si>
  <si>
    <t>ഇഞ്ചി</t>
  </si>
  <si>
    <t>മൃദുചീയല്‍</t>
  </si>
  <si>
    <t>ബാക്ടീരിയല്‍ വാട്ടം</t>
  </si>
  <si>
    <t>ബാക്ടീരിയല്‍  വാട്ടം</t>
  </si>
  <si>
    <t>നടുന്ന സമയത്ത്</t>
  </si>
  <si>
    <t xml:space="preserve">മൃദുചീയല്‍ </t>
  </si>
  <si>
    <t>മഞ്ഞള്‍</t>
  </si>
  <si>
    <t>ഇലപുള്ളിരോഗം</t>
  </si>
  <si>
    <t xml:space="preserve">വിത്തില്‍ തളിക്കുക. </t>
  </si>
  <si>
    <t>മണ്ണില്‍ ചേര്‍ക്കുകയും തളിക്കുകയും ചെയുക</t>
  </si>
  <si>
    <t>ജാതി</t>
  </si>
  <si>
    <t>വാനില</t>
  </si>
  <si>
    <t>ചേമ്പ്</t>
  </si>
  <si>
    <t>ബ്ലൈറ്റ്</t>
  </si>
  <si>
    <t>മുളക്</t>
  </si>
  <si>
    <t>ബാക്ടിരിയല്‍ വാട്ടം</t>
  </si>
  <si>
    <t>ചീര</t>
  </si>
  <si>
    <t>നഴ്സറി രോഗങ്ങള്‍</t>
  </si>
  <si>
    <t>വിത്തില്‍ പുരട്ടുക.</t>
  </si>
  <si>
    <t>മുരിങ്ങ</t>
  </si>
  <si>
    <t>2.5 കിലോ/ മണ്ണില്‍ ചേര്‍ക്കുക</t>
  </si>
  <si>
    <t>ബാസില്ലസ് സബ്ടിലിസ് </t>
  </si>
  <si>
    <t>കുലവാട്ടം</t>
  </si>
  <si>
    <t>വിത്തില്‍ പുരട്ടുന്നതിന് - 10 ഗ്രാം ഒരു കിലോ വിത്തിന്</t>
  </si>
  <si>
    <t>എല്ലാ കുമിള്‍, ബാക്ടീരിയല്‍ രോഗങ്ങള്‍ക്കും</t>
  </si>
  <si>
    <t>സിഗാടോക്ക രോഗം</t>
  </si>
  <si>
    <t>വെര്‍ട്ടിസിലിയം ലെക്കാനി </t>
  </si>
  <si>
    <t>കുറുനാമ്പു രോഗം</t>
  </si>
  <si>
    <t>കായ്‌ ചീയല്‍</t>
  </si>
  <si>
    <t>ഫുസരിയം പാലിടോറോസിയം</t>
  </si>
  <si>
    <t>മണ്ണില്‍ ചേര്‍ക്കുകയോ 2% ലായനി തളിക്കുകയോ ചെയുക</t>
  </si>
  <si>
    <t>തക്കാളി</t>
  </si>
  <si>
    <t>8 ഗ്രാം/1 കിലോ വിത്തില്‍ പുരട്ടുക.</t>
  </si>
  <si>
    <t xml:space="preserve">2 ഗ്രാം/1 കിലോ വിത്തില്‍ പുരട്ടുക </t>
  </si>
  <si>
    <r>
      <rPr>
        <i/>
        <sz val="14"/>
        <color rgb="FF002060"/>
        <rFont val="Meera"/>
      </rPr>
      <t>ഫുസരിയല്‍</t>
    </r>
    <r>
      <rPr>
        <sz val="14"/>
        <color rgb="FF002060"/>
        <rFont val="Meera"/>
      </rPr>
      <t xml:space="preserve"> വാട്ടം</t>
    </r>
  </si>
  <si>
    <r>
      <t>മണ്ണില്‍ ചേര്‍ക്കുന്നതിന്</t>
    </r>
    <r>
      <rPr>
        <b/>
        <sz val="14"/>
        <color rgb="FF002060"/>
        <rFont val="Meera"/>
      </rPr>
      <t xml:space="preserve"> -2.</t>
    </r>
    <r>
      <rPr>
        <sz val="14"/>
        <color rgb="FF002060"/>
        <rFont val="Meera"/>
      </rPr>
      <t>5 കിലോ/ഹെക്ടര്‍ നട്ട് 30 ദിവസം കഴിഞ്ഞതിനു ശേഷം</t>
    </r>
  </si>
  <si>
    <t>2 % ലായനി മണ്‍സൂണ്‍ മഴയ്ക്ക്‌ മുന്‍പ്‌ മണ്ണില്‍ ചേര്‍ക്കുകയോ ഇലയില്‍ തളിയ്ക്കുകയോ ചെയ്യുക</t>
  </si>
  <si>
    <t xml:space="preserve">ബ്യൂട്ടാക്ലോര്‍
ബ്യൂട്ടാക്ലോര്‍
ഓക്സിഫ്ലോര്‍ഫെന്‍
പെന്റിമെത്തലിന്‍
പ്രെറ്റിലാക്ലോര്‍  </t>
  </si>
  <si>
    <t xml:space="preserve">സാല്‍വീനിയ/ ആഫ്രിക്കന്‍ പായല്‍ </t>
  </si>
  <si>
    <t>സിര്‍ട്ടോബാഗസ് സല്‍വിനെ (ചെല്ലി)‌
പൊളീനിയ അക്യുമിനേറ്റ് (പുല്‍ച്ചാടി)
സാമിയ മള്‍ടിപ്ലിക്കാലിസ് (നിശാശലഭം)</t>
  </si>
  <si>
    <t>കള</t>
  </si>
  <si>
    <t>കീടങ്ങള്‍ ഉപയോഗിച്ച്</t>
  </si>
  <si>
    <t>പാര്‍ത്തീനിയം</t>
  </si>
  <si>
    <t>കൊങ്ങിണി</t>
  </si>
  <si>
    <t>മുത്തങ്ങ</t>
  </si>
  <si>
    <t>ബാക്ട്ര വെരുതാന (നിശാശലഭം)</t>
  </si>
  <si>
    <t>നീര്‍ഗ്രാമ്പു</t>
  </si>
  <si>
    <t>ഹാള്‍ടിക സിനിയ (വണ്ട്‌)</t>
  </si>
  <si>
    <t>കൊഴുപ്പ</t>
  </si>
  <si>
    <t>മല്‍സ്യങ്ങള്‍ ഉപയോഗിച്ച്</t>
  </si>
  <si>
    <t>പായല്‍</t>
  </si>
  <si>
    <t>ചെടികള്‍ ഉപയോഗിച്ച്</t>
  </si>
  <si>
    <r>
      <rPr>
        <i/>
        <sz val="16"/>
        <color indexed="56"/>
        <rFont val="Meera"/>
      </rPr>
      <t>നിയോകേറ്റിന ഐകോര്‍ണിയെ (ചെല്ലി)</t>
    </r>
    <r>
      <rPr>
        <sz val="16"/>
        <color indexed="56"/>
        <rFont val="Meera"/>
      </rPr>
      <t xml:space="preserve">
</t>
    </r>
    <r>
      <rPr>
        <i/>
        <sz val="16"/>
        <color indexed="56"/>
        <rFont val="Meera"/>
      </rPr>
      <t>നിയോകേറ്റിന ബ്രൂക്കി (ചെല്ലി)</t>
    </r>
    <r>
      <rPr>
        <sz val="16"/>
        <color indexed="56"/>
        <rFont val="Meera"/>
      </rPr>
      <t xml:space="preserve">
സാമിയോടെസ്‌ അല്ലിഗട്ടലിസ് (നിശാശലഭം)</t>
    </r>
  </si>
  <si>
    <t>ലെമ്മ 
ഹൈഡ്രില്ല
പൊട്ടാമോജെറ്റോന്‍</t>
  </si>
  <si>
    <t>കാഷ്യ സെരിസിയ</t>
  </si>
  <si>
    <t xml:space="preserve">ടൈഫ </t>
  </si>
  <si>
    <t>ബ്രാക്കിയേറിയ മ്യുട്ടിക്ക</t>
  </si>
  <si>
    <t>ഗ്രാസ്സ് കാര്‍പ്പ്/ വൈറ്റ് അമൂര്‍</t>
  </si>
  <si>
    <t>സില്‍വര്‍ കാര്‍പ്പ്/ കോമണ്‍ കാര്‍പ്പ്</t>
  </si>
  <si>
    <r>
      <rPr>
        <i/>
        <sz val="16"/>
        <color theme="3" tint="-0.499984740745262"/>
        <rFont val="Meera"/>
      </rPr>
      <t>സൈഗോഗ്രാമ ബൈകളറേറ്റ</t>
    </r>
    <r>
      <rPr>
        <sz val="16"/>
        <color theme="3" tint="-0.499984740745262"/>
        <rFont val="Meera"/>
      </rPr>
      <t xml:space="preserve"> (വണ്ട്‌)</t>
    </r>
  </si>
  <si>
    <r>
      <rPr>
        <i/>
        <sz val="16"/>
        <color indexed="56"/>
        <rFont val="Meera"/>
      </rPr>
      <t>ക്രോസിടോസിമ ലന്‍റാന (നിശാശലഭം)</t>
    </r>
    <r>
      <rPr>
        <sz val="16"/>
        <color indexed="56"/>
        <rFont val="Meera"/>
      </rPr>
      <t xml:space="preserve">
</t>
    </r>
    <r>
      <rPr>
        <i/>
        <sz val="16"/>
        <color indexed="56"/>
        <rFont val="Meera"/>
      </rPr>
      <t>ടെലിയോന്നീമിയ സ്ക്രുപുലോസ</t>
    </r>
    <r>
      <rPr>
        <sz val="16"/>
        <color indexed="56"/>
        <rFont val="Meera"/>
      </rPr>
      <t xml:space="preserve"> (രേന്ത്രപത്ര ചാഴി)</t>
    </r>
  </si>
  <si>
    <r>
      <rPr>
        <i/>
        <sz val="16"/>
        <color theme="3" tint="-0.499984740745262"/>
        <rFont val="Meera"/>
      </rPr>
      <t>അഗാസിടാസ് ഹൈഗ്രോഫില്ല</t>
    </r>
    <r>
      <rPr>
        <sz val="16"/>
        <color theme="3" tint="-0.499984740745262"/>
        <rFont val="Meera"/>
      </rPr>
      <t xml:space="preserve"> (ഫ്ലീ വണ്ട്‌)
</t>
    </r>
    <r>
      <rPr>
        <i/>
        <sz val="16"/>
        <color theme="3" tint="-0.499984740745262"/>
        <rFont val="Meera"/>
      </rPr>
      <t>അമിനോത്രിപ്സ്</t>
    </r>
    <r>
      <rPr>
        <sz val="16"/>
        <color theme="3" tint="-0.499984740745262"/>
        <rFont val="Meera"/>
      </rPr>
      <t xml:space="preserve"> </t>
    </r>
    <r>
      <rPr>
        <i/>
        <sz val="16"/>
        <color theme="3" tint="-0.499984740745262"/>
        <rFont val="Meera"/>
      </rPr>
      <t>ആന്‍ഡേര്‍സോണി</t>
    </r>
    <r>
      <rPr>
        <sz val="16"/>
        <color theme="3" tint="-0.499984740745262"/>
        <rFont val="Meera"/>
      </rPr>
      <t xml:space="preserve"> (ഇലപ്പേന്‍)</t>
    </r>
  </si>
  <si>
    <t>കീടം</t>
  </si>
  <si>
    <t xml:space="preserve">ഉപയോഗം </t>
  </si>
  <si>
    <t xml:space="preserve">സംഗ്രഹം </t>
  </si>
  <si>
    <t xml:space="preserve">നെല്ല് </t>
  </si>
  <si>
    <t xml:space="preserve">ചിലന്തികള്‍ </t>
  </si>
  <si>
    <t>----</t>
  </si>
  <si>
    <t>വാട്ടര്‍ ബഗ്ഗുകള്‍</t>
  </si>
  <si>
    <t>-----</t>
  </si>
  <si>
    <t xml:space="preserve">ചീവീടുകള്‍ </t>
  </si>
  <si>
    <t>മുട്ടയുടെ പരാദം.</t>
  </si>
  <si>
    <t xml:space="preserve">പുല്‍ച്ചാടികള്‍ </t>
  </si>
  <si>
    <t xml:space="preserve">തണ്ടുതുരപ്പന്‍  </t>
  </si>
  <si>
    <t>മുട്ടയുടെ പരാദം</t>
  </si>
  <si>
    <t>മുട്ടയുടെ പരാദം .</t>
  </si>
  <si>
    <t>ചരോപ്സ്  സ്പീഷിസ്</t>
  </si>
  <si>
    <t xml:space="preserve">വാഴ </t>
  </si>
  <si>
    <t xml:space="preserve">പപ്പായ </t>
  </si>
  <si>
    <t xml:space="preserve">മീലി മൂട്ടകള്‍ </t>
  </si>
  <si>
    <t xml:space="preserve">തെങ്ങ് </t>
  </si>
  <si>
    <t>കൊമ്പന്‍ചെല്ലി</t>
  </si>
  <si>
    <t>ഓലപ്പുഴു</t>
  </si>
  <si>
    <t>---</t>
  </si>
  <si>
    <t xml:space="preserve">മീലി മൂട്ടകള്‍  </t>
  </si>
  <si>
    <t>കാപ്പി</t>
  </si>
  <si>
    <t>ലേഡി ബേഡ് വണ്ട്</t>
  </si>
  <si>
    <t xml:space="preserve">ഇരപിടിയന്‍ </t>
  </si>
  <si>
    <t xml:space="preserve">കാപ്പി </t>
  </si>
  <si>
    <t xml:space="preserve">ഇതൊരു പരാദ ജീവിയാണ്. 10 - 14  ദിവസത്തിനുള്ളില്‍ 100 മുട്ടകള്‍വരെയിടുന്നു.  </t>
  </si>
  <si>
    <t xml:space="preserve">ഏലം </t>
  </si>
  <si>
    <t>മെറ്റാറൈസിയും അനിസൊപ്ലിയെ</t>
  </si>
  <si>
    <t>പൊള്ളു വണ്ട്‌</t>
  </si>
  <si>
    <t>തണ്ടുതുരപ്പന്‍, കായ്തുരുപ്പന്‍</t>
  </si>
  <si>
    <t>നിമാവിരകള്‍</t>
  </si>
  <si>
    <t>വേരിലെ നിമാവിരകള്‍</t>
  </si>
  <si>
    <t>എ എം എഫ്</t>
  </si>
  <si>
    <t xml:space="preserve">ചെടികളില്‍ മുട്ടകള്‍ കണ്ടു തുടങ്ങുമ്പോള്‍ത്തന്നെ SNPV തളിക്കുക. </t>
  </si>
  <si>
    <t xml:space="preserve">വഴുതന  </t>
  </si>
  <si>
    <t>ചെടികളില്‍ മുട്ടകള്‍ കണ്ടു തുടങ്ങുമ്പോള്‍ത്തന്നെ SNPV തളിക്കുക.</t>
  </si>
  <si>
    <t>വെള്ളരി വര്‍ഗത്തില്‍ പെട്ട വിളകള്‍</t>
  </si>
  <si>
    <t>ബ്യുവേറിയ ബാസ്സിയാന</t>
  </si>
  <si>
    <t xml:space="preserve">5% ലായനി തളിക്കുക  </t>
  </si>
  <si>
    <t xml:space="preserve">കീടങ്ങളുടെ പരാദമായി ജീവിക്കുന്ന ഫംഗസ് </t>
  </si>
  <si>
    <t>പടവലം</t>
  </si>
  <si>
    <t xml:space="preserve">ഇലകളില്‍ തളിക്കുക </t>
  </si>
  <si>
    <t>പച്ചക്കറികള്‍</t>
  </si>
  <si>
    <t xml:space="preserve"> ഒരു ഹെക്ടറിന് 50000 മുട്ടകളില്‍ നിന്ന് വിരിയുന്ന പുഴുക്കള്‍ ആവശ്യമാണ്. </t>
  </si>
  <si>
    <t>രോഗം ബാധിച്ച ഭാഗങ്ങളില്‍ തളികുക്ക</t>
  </si>
  <si>
    <t>ട്രൈക്കോഗ്രാമ ബാക്റ്റെറെ</t>
  </si>
  <si>
    <t>------</t>
  </si>
  <si>
    <t xml:space="preserve">ചേന </t>
  </si>
  <si>
    <t xml:space="preserve">ജൈവീക നിയന്ത്രണത്തിനുള്ള ജീവി   </t>
  </si>
  <si>
    <t xml:space="preserve">ഡൈപെല്‍ -8L, കുര്‍സ്റ്റകി, ഹാള്‍ട്ട്‌, ബയോബിറ്റ്‌, ബയോലെപ്, ഡെല്‍ഫിന്‍‍  എന്നിവ തളിക്കാം </t>
  </si>
  <si>
    <t xml:space="preserve">പച്ചത്തുള്ളന്‍ , ഇല തീനി പുഴുക്കള്‍,   തണ്ടുതുരപ്പന്‍ </t>
  </si>
  <si>
    <t xml:space="preserve">ഇരപിടിയന്‍മാരാണ്. 5-15 ഇരകളെ ഒരു ദിവസം ആഹാരമാക്കുന്നു </t>
  </si>
  <si>
    <t>തണ്ടുതുരപ്പന്‍, പച്ചത്തുള്ളന്‍, മറ്റു പറക്കുന്ന കീടങ്ങള്‍</t>
  </si>
  <si>
    <t xml:space="preserve">ഇലച്ചാടികള്‍, പച്ചത്തുള്ളന്‍ </t>
  </si>
  <si>
    <t xml:space="preserve">മിറിഡ് ബഗ്ഗുകള്‍ </t>
  </si>
  <si>
    <t>പച്ചത്തുള്ളന്‍, ശല്‍ക്ക കീടങ്ങള്‍</t>
  </si>
  <si>
    <t xml:space="preserve">തണ്ടുതുരപ്പന്‍ പുഴുക്കള്‍ , ചാടികള്‍ </t>
  </si>
  <si>
    <t xml:space="preserve">പച്ചത്തുള്ളന്‍, നിശാശലഭങ്ങള്‍ </t>
  </si>
  <si>
    <t xml:space="preserve">നെല്‍ച്ചെടിയുടെ തണ്ടില്‍ ജലനിരപ്പിനു മുകളിലായി ഓരോ പ്രാണികളും 20-30 മുട്ടകളിടുന്നു. ജീവിതചക്രം  1-2 മാസം. </t>
  </si>
  <si>
    <t>ഇരപിടിയന്‍മാരാണ്.</t>
  </si>
  <si>
    <t xml:space="preserve">ഇരപിടിയന്‍മാരാണ്.  5-10 ഇരകളെ ഒരു ദിവസം ആഹാരമാക്കുന്നു. ജീവിതചക്രം  1-1.5 മാസം. </t>
  </si>
  <si>
    <t xml:space="preserve">ഇലമടക്കികള്‍, പച്ചതുള്ളന്റെ നിംഫുകള്‍ , ഇലച്ചാടികള്‍ </t>
  </si>
  <si>
    <t>ഇരപിടിയനാണിത്. രാത്രിയിലാണ് ഇവ സജീവമായി കാണുന്നത് തണ്ടുതുരപ്പന്റെ 3-4 മുട്ട കൂട്ടങ്ങള്‍ വരെ ഒരു ദിവസം തിന്നു നശിപ്പിക്കുന്നു</t>
  </si>
  <si>
    <t xml:space="preserve">ട്രൈക്കൊഗ്രാമ്മ ജാപ്പോണിക്കം </t>
  </si>
  <si>
    <t>18000-20000 മുട്ടകള്‍ അടങ്ങിയ  ട്രൈക്കൊ കാര്‍ഡുകള്‍ ആയി വിപണിയില്‍ ലഭ്യമാണ്. രണ്ടു കാര്‍ഡുകള്‍ ഒരു ഏക്കറിന്. 10 ദിവസത്തെ ഇടവേളയില്‍ 5 പ്രാവശ്യം  ഉപയോഗിക്കണം.</t>
  </si>
  <si>
    <t xml:space="preserve">ഇല മടക്കികള്‍ </t>
  </si>
  <si>
    <t xml:space="preserve">ട്രൈക്കൊഗ്രാമ്മ  കീലോണിസ്‌ </t>
  </si>
  <si>
    <t xml:space="preserve">തണ്ടുതുരപ്പന്‍, ഇലമടക്കി </t>
  </si>
  <si>
    <t>ടെലിനോമസ്‌ സ്പീഷിസ്</t>
  </si>
  <si>
    <t>ടെട്രാസ്ടിക്കസ് സ്പീഷിസ്</t>
  </si>
  <si>
    <t xml:space="preserve">ചാടികള്‍, ഇലച്ചാടികള്‍ </t>
  </si>
  <si>
    <t>ഗോണാറ്റോസിറസ് സ്പീഷിസ്</t>
  </si>
  <si>
    <t>അനാഗ്രിസ്‌ സ്പീഷിസ്</t>
  </si>
  <si>
    <t>കോട്ടെസിയ സ്പീഷിസ്</t>
  </si>
  <si>
    <t>തണ്ടും, ഇലകളും, മറ്റു ഭാഗങ്ങളും കഴിക്കുന്ന പുഴുക്കള്‍</t>
  </si>
  <si>
    <t>സ്റ്റീനോബ്രകോണ്‍ സ്പീഷിസ്</t>
  </si>
  <si>
    <t>മാക്രോസെന്‍ട്രസ് സ്പീഷിസ്</t>
  </si>
  <si>
    <t>സാന്തോപിമ്പ്ല സ്പീഷിസ്</t>
  </si>
  <si>
    <t xml:space="preserve">തടതുരപ്പന്‍, മാണവണ്ട് </t>
  </si>
  <si>
    <t xml:space="preserve">ബ്യുവേറിയ ബാസ്സിയാന </t>
  </si>
  <si>
    <t>ബയോപവര്‍, ബാസിനോ ബയോ-ഗാഡ്,  ഡിസ്പേല്‍, ദമാല്‍ എന്നീ പേരുകളില്‍ ലഭ്യമാണ്. 2%  ലായനി തടങ്ങളിലോ ഇലകളുടെ കടഭാഗത്തോ മണ്ണിലോ തളിക്കുക.</t>
  </si>
  <si>
    <t>കീടങ്ങള്‍ക്ക് വൈറ്റ് മസ്കാര്‍ഡൈന്‍ എന്ന രോഗബാധ ഉണ്ടാക്കാന്‍ കഴിവുള്ള ഫംഗസ്</t>
  </si>
  <si>
    <t xml:space="preserve">ബയോ-മെറ്റ്,ബയോ-മാജിക്‌ എന്നിവയാണ് വ്യവസായിക നാമങ്ങള്‍. 2%  ലായനി തടങ്ങളിലും, ഇലകളുടെ കടഭാഗത്തും തളിക്കാവുന്നതാണ്. </t>
  </si>
  <si>
    <t xml:space="preserve">അസിറോഫാഗസ് പപ്പായ </t>
  </si>
  <si>
    <t>ലാബുകളില്‍ വച്ച് ഇവയെ പെരുപ്പിച്ച് ഇവയെ മീലി മൂട്ടകളുടെ കോളനിയിലേക്ക്‌ തുറന്നു വിടുന്നു.</t>
  </si>
  <si>
    <t>മെറ്റാറൈസിയം അനിസോപ്ലിയെ</t>
  </si>
  <si>
    <t>ബയോ-മെറ്റ്, ബയോ-മാജിക്‌ എന്നിവയാണ് വ്യവസായിക നാമങ്ങള്‍. ഇവയിലൊന്ന് 250 മി.ലി. എടുത്ത് 750 മി.ലി. വെള്ളവുമായി ചേര്‍ത്ത്‌ ഒരു ചതുരശ്രമീറ്റര്‍ ചാണകക്കുഴിയില്‍ തളിക്കുക .</t>
  </si>
  <si>
    <t xml:space="preserve">ബാക്യുലോ വൈറസ്‌ </t>
  </si>
  <si>
    <t>കീടങ്ങള്‍ക്ക് രോഗബാധയുണ്ടാക്കുന്ന ഒരു നൂക്ലിയോ പോളിഹെഡ്രോ വൈറസ്‌.</t>
  </si>
  <si>
    <t xml:space="preserve">ഗോണിയോസസ് നെഫാന്റിഡിസ്‌ </t>
  </si>
  <si>
    <r>
      <t xml:space="preserve">വണ്ടുകളെ തെങ്ങിന്‍ മണ്ടകളിലോ തടിയിലോ ഒരു തെങ്ങിനു 10 എണ്ണം എന്ന നിരക്കില്‍ തുറന്നു വിടുന്നു. (4 </t>
    </r>
    <r>
      <rPr>
        <sz val="14"/>
        <color theme="1"/>
        <rFont val="Times New Roman"/>
        <family val="1"/>
      </rPr>
      <t>–</t>
    </r>
    <r>
      <rPr>
        <sz val="14"/>
        <color theme="1"/>
        <rFont val="Meera"/>
      </rPr>
      <t>5 പ്രാവശ്യം ഇത് ആവര്‍ത്തിക്കുന്നു).</t>
    </r>
  </si>
  <si>
    <t xml:space="preserve">എലാസ്മസ് നെഫന്റിഡിസ്‌ </t>
  </si>
  <si>
    <t xml:space="preserve">ബ്രാകിമേറിയ നൊസട്ടോയി </t>
  </si>
  <si>
    <t>ബ്രാകോണ്‍ ബ്രവികോണിസ്‌</t>
  </si>
  <si>
    <t>ലെപ്റ്റോമാസ്റ്റിക്സ് ഡാക്ടൈലോപ്പി</t>
  </si>
  <si>
    <t xml:space="preserve">ബയോ-മെറ്റ്, ബയോ-മാജിക്‌ എന്നിവയാണ് വ്യവസായിക നാമങ്ങള്‍.മണ്ണില്‍ ഒഴിച്ച് കൊടുക്കാവുന്നതാണ്.  </t>
  </si>
  <si>
    <t>ഡൈപെല്‍ -8L, കുര്‍സ്റ്റകി, ഹാള്‍ട്ട്‌, ബയോബിറ്റ്‌, ബയോലെപ്, ഡെല്‍ഫിന്‍‍ എന്നീ പേരുകളില്‍ ലഭ്യമാണ്. വളര്‍ച്ചയുടെ പ്രാരംഭ ഘട്ടങ്ങളില്‍ ഉപയോഗിക്കാം .</t>
  </si>
  <si>
    <t xml:space="preserve">തണ്ടുതുരപ്പന്‍, കായ്തുരപ്പന്‍  </t>
  </si>
  <si>
    <t xml:space="preserve">മഴക്കാലത്തിനു മുന്‍പ്‌, 10 ഗ്രാം വീതം ഓരോ തണ്ടുകളിലും ഉപയോഗിക്കാം </t>
  </si>
  <si>
    <t>ഡൈപെല്‍ -8L, കുര്‍സ്റ്റകി, ഹാള്‍ട്ട്‌, ബയോബിറ്റ്‌, ബയോലെപ്, ഡെല്‍ഫിന്‍ എന്നീ പേരുകളില്‍ ലഭ്യമാണ്.ഒരു ലിറ്റര്‍ വെള്ളത്തില്‍ 0.7 മി.ലി.എന്ന തോതില്‍ കലക്കി തളിക്കുക</t>
  </si>
  <si>
    <t>ഡൈപെല്‍ -8L, കുര്‍സ്റ്റകി, ഹാള്‍ട്ട്‌, ബയോബിറ്റ്‌, ബയോലെപ്, ഡെല്‍ഫിന്‍ എന്നീ പേരുകളില്‍ ലഭ്യമാണ്. ഒരു ലിറ്റര്‍ വെള്ളത്തില്‍ 0.7 മി.ലി.എന്ന തോതില്‍ കലക്കി  തളിക്കുക.</t>
  </si>
  <si>
    <t>ചതുരശ്ര മീറ്ററിനു 25 ഗ്രാം എന്ന നിരക്കില്‍ വിത്തു നടുമ്പോളും 2% ലായനി നട്ടു 7 ദിവസത്തിനു ശേഷം തവാരണകളിലും തളിക്കുക</t>
  </si>
  <si>
    <t>പയസിലോമൈസസ്‌  ലിലാസിനസ്‌</t>
  </si>
  <si>
    <t xml:space="preserve">ചതുരശ്ര മീറ്ററിനു 25 ഗ്രാം എന്ന നിരക്കില്‍ വിത്തുനടുമ്പോളും 3% ലായനി നട്ടു 7 ദിവസത്തിനു ശേഷം തവാരണകളിലും തളിക്കുക. </t>
  </si>
  <si>
    <t xml:space="preserve">നിമാവിരകളെ ബാധിക്കുന്ന ഫംഗസ് </t>
  </si>
  <si>
    <t xml:space="preserve">ഹെക്ടറിന് 2 കി.ഗ്രാം എന്ന നിരക്കില്‍ മണ്ണില്‍ ഉപയോഗിക്കാം </t>
  </si>
  <si>
    <t>നൂക്ലിയോ പോളിഹെഡ്രോ വൈറസ്‌.</t>
  </si>
  <si>
    <t xml:space="preserve">കീടങ്ങളുടെ ഉള്ളില്‍ കടക്കുന്ന വൈറസ്‌ കുടലില്‍ പ്രവേശിച്ച് അണുബാധയുണ്ടാക്കുന്നു. </t>
  </si>
  <si>
    <t>നൂക്ലിയോ പോളിഹെഡ്രോ വൈറസ്‌. (SNPV)</t>
  </si>
  <si>
    <t>നൂക്ലിയോ പോളിഹെഡ്രോ വൈറസ്</t>
  </si>
  <si>
    <t>കാംപോലെറ്റിസ് ക്ലോറിഡേ</t>
  </si>
  <si>
    <t xml:space="preserve">ട്രൈക്കൊഗ്രാമ്മ  ബ്രസീലിയെന്‍സിസ് </t>
  </si>
  <si>
    <t xml:space="preserve">ട്രൈക്കൊ കാര്‍ഡുകളില്‍ 18000-20000 മുട്ടകള്‍ വരെ ഉണ്ടാകും. 100 സെന്റിന് 1 ട്രൈകോ കാര്‍ഡ്‌ എന്ന നിരക്കില്‍ 6-8 തവണ  7-10 ദിവസത്തെ ഇടവേളകളിലായി ഉപയോഗിക്കാം </t>
  </si>
  <si>
    <t>ബയോ-പവര്‍, ബാസിനോ,ബയോ-ഗാഡ്, ഡിസ്പല്‍, ദമാല്‍ എന്നീ പേരുകളില്‍ വിപണിയില്‍ ലഭ്യമാണ്.  5% ലായനിയാണ് ഉപയോഗിക്കേണ്ടത്</t>
  </si>
  <si>
    <t>കൂടുകെട്ടിപുഴു</t>
  </si>
  <si>
    <t>കായീച്ച, എപ്പിലാക്ന വണ്ട്</t>
  </si>
  <si>
    <t>എപ്പിലാക്ന വണ്ട്</t>
  </si>
  <si>
    <t>പെനിസില്ലിയം പര്‍പ്യുറോജിനം</t>
  </si>
  <si>
    <r>
      <t xml:space="preserve">വേരുതീനിപ്പുഴു, വെള്ളീച്ച, എഫിഡ്, മൂട്ടകള്‍, </t>
    </r>
    <r>
      <rPr>
        <sz val="14"/>
        <color rgb="FF003300"/>
        <rFont val="Meera"/>
      </rPr>
      <t>ഇലപ്പേനുകള്‍</t>
    </r>
  </si>
  <si>
    <t>ബയോ-പവര്‍, ബാസിനോ,ബയോ-ഗാഡ്, ഡിസ്പല്‍, ദമാല്‍ എന്നീ പേരുകളില്‍ വിപണിയില്‍ ലഭ്യമാണ്.  5% ലായനിയാണ് ഉപയോഗിക്കേണ്ടത്. മണ്ണിലും ഇലകളിലും 20 ഗ്രാം 2 ലിറ്റര്‍ വെള്ളത്തില്‍ കലക്കി അതിരാവിലെയും,വൈകുന്നേരവും തളിക്കാവുന്നതാണ്.</t>
  </si>
  <si>
    <t xml:space="preserve">വേരുതീനിപ്പുഴു, മൂട്ടകള്‍, ജാസ്സിഡ്, മീലി മൂട്ടകള്‍  </t>
  </si>
  <si>
    <t>ബയോ-മെറ്റ്, ബയോ-മാജിക്‌ എന്നിവയാണ് വ്യവസായിക നാമങ്ങള്‍.</t>
  </si>
  <si>
    <t>ക്രൈസൊപെര്‍ള കാര്‍ണിയ</t>
  </si>
  <si>
    <t>ക്രൈസൊകാരിസ്‌ ജോണ്‍സോണി</t>
  </si>
  <si>
    <t>എപ്പിലക്ന വണ്ട്</t>
  </si>
  <si>
    <t>ഏഫിഡ്</t>
  </si>
  <si>
    <t>ഇലപ്പേനുകള്‍, ഏഫിഡ്, വെള്ളീച്ച</t>
  </si>
  <si>
    <t>ഫ്യുസേരിയം പല്ലിഡോറോസിയം</t>
  </si>
  <si>
    <t>കോട്ടീസിയ പ്ലുട്ടെല്ല</t>
  </si>
  <si>
    <t>ഡയാഡെഗ്മ സെമിക്ലൌസം</t>
  </si>
  <si>
    <r>
      <t>ഫ്യുസേരിയം</t>
    </r>
    <r>
      <rPr>
        <sz val="14"/>
        <color rgb="FF000000"/>
        <rFont val="Meera"/>
      </rPr>
      <t xml:space="preserve"> </t>
    </r>
    <r>
      <rPr>
        <i/>
        <sz val="14"/>
        <color theme="1"/>
        <rFont val="Meera"/>
      </rPr>
      <t xml:space="preserve">മൊണിലിഫോര്‍മിസ് </t>
    </r>
    <r>
      <rPr>
        <i/>
        <sz val="14"/>
        <color rgb="FF000000"/>
        <rFont val="Meera"/>
      </rPr>
      <t xml:space="preserve"> സബ്  ഗ്ലൂട്ടിനന്‍സ്</t>
    </r>
  </si>
  <si>
    <t>വെള്ളീച്ച</t>
  </si>
  <si>
    <t>കളള്,പൈനാപ്പിള്‍,കരിമ്പ് എന്നിവ യീസ്റ്റ് ചേര്‍ത്ത്‌ പുളിപ്പിച്ച് തെങ്ങിന്തോപ്പില്‍ വെച്ച് കീടത്തെ ആകര്‍ഷിക്കാം.ഇങ്ങനെയുളള കൂട്ടില്‍ ഏതെങ്കിലും കീടനാശിനി ചേര്‍ത്ത്‌ തോട്ടത്തിന്‍റെ പലഭാഗങ്ങില്‍ വെച്ചാല്‍ ഇതിലേക്ക്‌ ആകര്‍ഷിക്കപ്പെട്ടു വരുന്ന കീടങ്ങള്‍ ചത്തുവീഴും.</t>
  </si>
  <si>
    <t>3 Z ഡോഡിസിനൈല്‍ 2 E ബ്യുട്ടനോയെറ്റ്‌  എന്ന രാസവസ്തുവാണ്  ഇതിലുപയോഗിക്കേണ്ടത്.</t>
  </si>
  <si>
    <r>
      <t>ബാസ്സിലസ്</t>
    </r>
    <r>
      <rPr>
        <sz val="14"/>
        <color theme="1"/>
        <rFont val="Meera"/>
      </rPr>
      <t xml:space="preserve">  ഒരു ബാക്റ്റീരിയ ആണ് </t>
    </r>
  </si>
  <si>
    <t>ബാസ്സിലസ് തുറിന്‍ജിയെന്‍സിസ്</t>
  </si>
  <si>
    <t>ഇരപിടിയന്‍മാരാണ്. നിംഫുകള്‍ വെള്ളത്തിലാണ് കാണപ്പെടുന്നത്. ഇരപിടിക്കുന്നതിനായി നെല്‍ച്ചെടിയുടെ തണ്ടിലേക്ക് കയറിവരുന്നു.</t>
  </si>
  <si>
    <t xml:space="preserve">ഇരപിടിയന്‍മാരാണ്. 7-10 മുട്ടകള്‍ അല്ലെങ്കില്‍ 1-5 ചാടികളെ ഒരു ദിവസം ആഹാരമാക്കുന്നു </t>
  </si>
  <si>
    <t xml:space="preserve">വെള്ളച്ചാടികള്‍ </t>
  </si>
  <si>
    <t>ഇരപിടിയന്‍മാരാണ്. ഇലയുടെ മുകള്‍ ഭാഗത്താണ് സാധാരണയായി കണ്ടുവരുന്നത്. 5-10 ഇരകളെ ഒരുദിവസം ആഹാരമാക്കുന്നു. 6-10 ആഴ്ചകള്‍ കൊണ്ട് 150-200 കുഞ്ഞുങ്ങളുണ്ടാകുന്നു.</t>
  </si>
  <si>
    <t>തണ്ടുതുരപ്പന്റെ മുട്ടകള്‍,  പച്ചത്തുള്ളന്റെ നിംഫുകള്‍,  ഇലച്ചാടിയുടെ നിംഫുകള്‍</t>
  </si>
  <si>
    <t>ഇരുണ്ട നിറത്തിലുള്ള വണ്ട്‌. 4-7 ദിവസത്തെ ആയുര്‍ ദൈര്‍ഘ്യം. ലാര്‍വയുടെ / പ്യൂപ്പയുടെ പരാദം</t>
  </si>
  <si>
    <t xml:space="preserve">ലാര്‍വയുടെ / പ്യൂപ്പയുടെ പരാദം </t>
  </si>
  <si>
    <t>ലാര്‍വയുടെ / പ്യൂപ്പയുടെ പരാദം.</t>
  </si>
  <si>
    <t>തണ്ടുതുരപ്പന്‍</t>
  </si>
  <si>
    <t xml:space="preserve"> ഇത് ഒരു പരാദജീവിയാണ്.</t>
  </si>
  <si>
    <t>കീടങ്ങളുടെ പരാദമായി ജീവിക്കുകയും അവയ്ക്ക് ഗ്രീന്‍ മസ്കാര്‍ഡൈന്‍ എന്ന രോഗബാധ ഉണ്ടാക്കുകയും ചെയ്യുന്ന  ഫംഗസ്</t>
  </si>
  <si>
    <t>വൈറസ്‌ ബാധയേറ്റ വണ്ടുകളെ തെങ്ങിന്‍ തോപ്പുകളിലേക്ക് ഏക്കറിനു 5-6 എണ്ണം എന്ന കണക്കില്‍  തുറന്നു വിടുന്നു.</t>
  </si>
  <si>
    <r>
      <t>ബാസ്സിലസ്</t>
    </r>
    <r>
      <rPr>
        <sz val="14"/>
        <color theme="1"/>
        <rFont val="Meera"/>
      </rPr>
      <t xml:space="preserve">  ഒരു ബാക്റ്റീരിയ ആണ്</t>
    </r>
  </si>
  <si>
    <t xml:space="preserve"> ബാസ്സിലസ് മസിറന്‍സ്</t>
  </si>
  <si>
    <r>
      <rPr>
        <i/>
        <sz val="14"/>
        <color theme="1"/>
        <rFont val="Meera"/>
      </rPr>
      <t xml:space="preserve">ബാസ്സിലസ് </t>
    </r>
    <r>
      <rPr>
        <sz val="14"/>
        <color theme="1"/>
        <rFont val="Meera"/>
      </rPr>
      <t>ഒരു ബാക്ടീരിയ ആണ്</t>
    </r>
  </si>
  <si>
    <t>ബാസ്സിലസ് മസിറന്‍സ്</t>
  </si>
  <si>
    <t>എ എം എഫ് വിളകളുടെ പ്രതിരോധശേഷി വര്‍ദ്ധിപ്പിക്കുന്നു</t>
  </si>
  <si>
    <t>വഴുതന വര്‍ഗത്തില്‍ പെടുന്ന വിളകള്‍</t>
  </si>
  <si>
    <t>കായ് തുരപ്പന്‍</t>
  </si>
  <si>
    <t xml:space="preserve">ഇലതീനീപ്പുഴു </t>
  </si>
  <si>
    <t>കീടങ്ങളുടെ പരാദമായി ജീവിക്കുകയും അവയ്ക്ക് ഗ്രീന്‍ മസ്കാര്‍ഡൈന്‍ എന്ന രോഗബാധ ഉണ്ടാക്കുകയും ചെയ്യുന്ന ഫംഗസ്</t>
  </si>
  <si>
    <r>
      <t>3 ഗ്രാം</t>
    </r>
    <r>
      <rPr>
        <i/>
        <sz val="14"/>
        <color theme="1"/>
        <rFont val="Meera"/>
      </rPr>
      <t xml:space="preserve"> ബാസ്സിലസ് മസിറന്‍സ് </t>
    </r>
    <r>
      <rPr>
        <sz val="14"/>
        <color theme="1"/>
        <rFont val="Meera"/>
      </rPr>
      <t>+ കഞ്ഞിവെള്ളം  ഒരു കിലോ വിത്തിന്. 30 മിനിറ്റിന് ശേഷം നടാം.</t>
    </r>
  </si>
  <si>
    <t xml:space="preserve">ബാസ്സിലസ് മസിറന്‍സ് </t>
  </si>
  <si>
    <t>കാബേജ് ഇനത്തില്‍ പെട്ട വിളകള്‍ക്ക്</t>
  </si>
  <si>
    <r>
      <rPr>
        <i/>
        <sz val="14"/>
        <color theme="1"/>
        <rFont val="Meera"/>
      </rPr>
      <t>ഫ്യുസേരിയം</t>
    </r>
    <r>
      <rPr>
        <sz val="14"/>
        <color theme="1"/>
        <rFont val="Meera"/>
      </rPr>
      <t xml:space="preserve">  ഒരു ഫംഗസാണ്.</t>
    </r>
  </si>
  <si>
    <r>
      <rPr>
        <i/>
        <sz val="14"/>
        <color theme="1"/>
        <rFont val="Meera"/>
      </rPr>
      <t xml:space="preserve">ബാസ്സിലസ് </t>
    </r>
    <r>
      <rPr>
        <sz val="14"/>
        <color theme="1"/>
        <rFont val="Meera"/>
      </rPr>
      <t>ഒരു ബാക്ടീരിയ ആണ്.</t>
    </r>
  </si>
  <si>
    <t>ഡയമണ്ട് ബാക്ക്‌ മോത്ത്</t>
  </si>
  <si>
    <t xml:space="preserve">ഇലചുരുട്ടികള്‍ , തണ്ടുതുരപ്പന്‍   </t>
  </si>
  <si>
    <t xml:space="preserve">ആനത്തുമ്പികള്‍, വാലന്‍ തുമ്പികള്‍ </t>
  </si>
  <si>
    <t xml:space="preserve">ലേഡിബേഡ് വണ്ടുകള്‍ </t>
  </si>
  <si>
    <t>തണ്ടു തുരപ്പന്‍</t>
  </si>
  <si>
    <t>കോക്ചാഫര്‍ വണ്ട്</t>
  </si>
  <si>
    <t>വേരില്‍ മുക്കുന്നതിന് - 20 ഗ്രാം ഒരു ലിറ്റര്‍ എന്ന തോതില്‍ കലക്കി ഞാറിന്റെ വേര് അര മണിക്കൂര്‍ മുക്കിയതിന് ശേഷം നടാം.
മണ്ണില്‍ ചേര്‍ക്കുന്നതിന് - 2.5 കിലോ/ഹെക്ടര്‍ 
നട്ട് 30 ദിവസം കഴിഞ്ഞതിനു ശേഷം തളിക്കുന്നതിന് - 20 ഗ്രാം ഒരു ലിറ്ററില്‍ എന്ന തോതില്‍</t>
  </si>
  <si>
    <t>5 ഗ്രാം 1 ലി വെള്ളത്തില്‍ കലക്കി തളിക്കുക</t>
  </si>
  <si>
    <t>2% ലായനി തളിക്കുക</t>
  </si>
  <si>
    <t>നടുന്നതിനു മുന്‍പ് 2% ലായനിയില്‍ മുക്കുക</t>
  </si>
  <si>
    <t>2 % ലായനി തളിക്കുക.</t>
  </si>
  <si>
    <t>2 % ലായനി മണ്ടയില്‍ തളിക്കുക.</t>
  </si>
  <si>
    <t>രോഗം ബാധിച്ച തെങ്ങിന്റെ മണ്ടകളില്‍ തളിക്കുക</t>
  </si>
  <si>
    <t>ഒരു തെങ്ങിനു ചാണകപ്പൊടിയുടെ കൂടെ 50 ഗ്രാം ചേര്‍ത്തുപയോഗിക്കുക.</t>
  </si>
  <si>
    <t>നടുന്നതിനു മുന്‍പ് 2% ലായനിയില്‍ 15 മിനിട്ട് മുക്കുക</t>
  </si>
  <si>
    <t>നടുന്ന സമയത്ത് 25 ഗ്രാം മണ്ണില്‍ കുതിര്‍ക്കുക</t>
  </si>
  <si>
    <t>നട്ടു 45 ദിവസത്തിനു ശേഷം മണ്ണില്‍ ചേര്‍ക്കുക അല്ലെങ്കില്‍ തളിക്കുക</t>
  </si>
  <si>
    <t>നടുന്ന സമയത്ത് ജൈവ വളത്തിന്റെയൊപ്പം</t>
  </si>
  <si>
    <t>ദ്രുതവാട്ടം</t>
  </si>
  <si>
    <t>നടുന്നതിനു മുന്പ് 5% ലായനിയില്‍ 15 മിനിട്ട് മുക്കുക</t>
  </si>
  <si>
    <t xml:space="preserve">മഴകാലത്തിനു മുന്പ് കടയില്‍ 5% വീര്യത്തില്‍ ഇടുക </t>
  </si>
  <si>
    <t>നടുന്നതിനു മുന്‍പ് 5% ലായനിയില്‍ 15 മിനിട്ട് മുക്കുക</t>
  </si>
  <si>
    <t>ജൈവ വളത്തിന്റെയൊപ്പം</t>
  </si>
  <si>
    <t>നടുനതിനുമുന്‍പ് 5% ലായനിയില്‍ 15 മിനിട്ട് മുക്കുക</t>
  </si>
  <si>
    <t>1-2 % ലായനി തളിക്കുക.</t>
  </si>
  <si>
    <t>1-2 % ലായനിയില്‍ വേരുകള്‍ മുക്കുക</t>
  </si>
  <si>
    <t>1-2 %ലായനിയില്‍ വേരുകള്‍ മുക്കുക</t>
  </si>
  <si>
    <t>2 % ലായനി മണ്ണില്‍ ചേര്‍ക്കുക</t>
  </si>
  <si>
    <t>ഇലപ്പുള്ളി രോഗം ബാക്ടിരിയല്‍ വാട്ടം</t>
  </si>
  <si>
    <r>
      <rPr>
        <i/>
        <sz val="14"/>
        <color rgb="FF002060"/>
        <rFont val="Meera"/>
      </rPr>
      <t>ഫുസരിയല്‍</t>
    </r>
    <r>
      <rPr>
        <sz val="14"/>
        <color rgb="FF002060"/>
        <rFont val="Meera"/>
      </rPr>
      <t xml:space="preserve"> വാട്ടം ഇലപ്പുള്ളിരോഗം</t>
    </r>
  </si>
  <si>
    <t>ഇലപ്പുള്ളിരോഗം</t>
  </si>
  <si>
    <t>ഇലപ്പുള്ളിരോഗം ബാക്ടിരിയല്‍ വാട്ടം</t>
  </si>
  <si>
    <t>മൃദുചീയല്‍, ഇലപ്പുള്ളി രോഗം</t>
  </si>
  <si>
    <t>സ്യൂഡോമൊണാസ് ഫുളൂറസെന്‍സ്‌</t>
  </si>
  <si>
    <t>കുളവാഴ</t>
  </si>
</sst>
</file>

<file path=xl/styles.xml><?xml version="1.0" encoding="utf-8"?>
<styleSheet xmlns="http://schemas.openxmlformats.org/spreadsheetml/2006/main">
  <fonts count="97">
    <font>
      <sz val="11"/>
      <color theme="1"/>
      <name val="Calibri"/>
      <family val="2"/>
      <scheme val="minor"/>
    </font>
    <font>
      <b/>
      <sz val="12"/>
      <color indexed="8"/>
      <name val="Times New Roman"/>
      <family val="1"/>
    </font>
    <font>
      <b/>
      <u/>
      <sz val="12"/>
      <color indexed="8"/>
      <name val="Times New Roman"/>
      <family val="1"/>
    </font>
    <font>
      <sz val="8"/>
      <name val="Calibri"/>
      <family val="2"/>
    </font>
    <font>
      <sz val="12"/>
      <color theme="1"/>
      <name val="Times New Roman"/>
      <family val="1"/>
    </font>
    <font>
      <b/>
      <sz val="11"/>
      <color theme="1"/>
      <name val="Calibri"/>
      <family val="2"/>
      <scheme val="minor"/>
    </font>
    <font>
      <b/>
      <sz val="16"/>
      <color theme="1"/>
      <name val="Calibri"/>
      <family val="2"/>
      <scheme val="minor"/>
    </font>
    <font>
      <b/>
      <sz val="14"/>
      <color indexed="8"/>
      <name val="Times New Roman"/>
      <family val="1"/>
    </font>
    <font>
      <b/>
      <i/>
      <sz val="14"/>
      <color indexed="8"/>
      <name val="Times New Roman"/>
      <family val="1"/>
    </font>
    <font>
      <sz val="10"/>
      <name val="Arial"/>
      <family val="2"/>
    </font>
    <font>
      <sz val="14"/>
      <color theme="1"/>
      <name val="Garamond Premr Pro Smbd"/>
      <family val="1"/>
    </font>
    <font>
      <sz val="12"/>
      <color theme="1"/>
      <name val="Calibri"/>
      <family val="2"/>
      <scheme val="minor"/>
    </font>
    <font>
      <b/>
      <sz val="10"/>
      <name val="Arial"/>
      <family val="2"/>
    </font>
    <font>
      <b/>
      <sz val="12"/>
      <color theme="1"/>
      <name val="Times New Roman"/>
      <family val="1"/>
    </font>
    <font>
      <i/>
      <sz val="12"/>
      <color theme="1"/>
      <name val="Times New Roman"/>
      <family val="1"/>
    </font>
    <font>
      <b/>
      <sz val="10"/>
      <color theme="1"/>
      <name val="Times New Roman"/>
      <family val="1"/>
    </font>
    <font>
      <sz val="9"/>
      <color theme="1"/>
      <name val="Calibri"/>
      <family val="2"/>
      <scheme val="minor"/>
    </font>
    <font>
      <sz val="10"/>
      <color theme="1"/>
      <name val="Calibri"/>
      <family val="2"/>
      <scheme val="minor"/>
    </font>
    <font>
      <sz val="11"/>
      <color theme="1"/>
      <name val="Times New Roman"/>
      <family val="1"/>
    </font>
    <font>
      <sz val="16"/>
      <color theme="1"/>
      <name val="Times New Roman"/>
      <family val="1"/>
    </font>
    <font>
      <b/>
      <sz val="16"/>
      <color theme="1"/>
      <name val="Times New Roman"/>
      <family val="1"/>
    </font>
    <font>
      <sz val="36"/>
      <color theme="1"/>
      <name val="Calibri"/>
      <family val="2"/>
      <scheme val="minor"/>
    </font>
    <font>
      <sz val="32"/>
      <color rgb="FF0000CC"/>
      <name val="Meera"/>
    </font>
    <font>
      <sz val="16"/>
      <color rgb="FF003300"/>
      <name val="Meera"/>
    </font>
    <font>
      <sz val="18"/>
      <color theme="6" tint="-0.499984740745262"/>
      <name val="Calibri"/>
      <family val="2"/>
      <scheme val="minor"/>
    </font>
    <font>
      <sz val="36"/>
      <color theme="6" tint="-0.499984740745262"/>
      <name val="Calibri"/>
      <family val="2"/>
      <scheme val="minor"/>
    </font>
    <font>
      <sz val="11"/>
      <color theme="1"/>
      <name val="Meera"/>
    </font>
    <font>
      <sz val="12"/>
      <color rgb="FF003300"/>
      <name val="Times New Roman"/>
      <family val="1"/>
    </font>
    <font>
      <b/>
      <sz val="12"/>
      <color rgb="FF003300"/>
      <name val="Kartika"/>
      <family val="1"/>
    </font>
    <font>
      <sz val="12"/>
      <color rgb="FF003300"/>
      <name val="Kartika"/>
      <family val="1"/>
    </font>
    <font>
      <sz val="12"/>
      <color rgb="FF003300"/>
      <name val="ML-TTKarthika"/>
      <family val="5"/>
    </font>
    <font>
      <b/>
      <sz val="12"/>
      <color theme="1"/>
      <name val="Meera"/>
    </font>
    <font>
      <sz val="16"/>
      <color rgb="FF0000CC"/>
      <name val="Meera"/>
    </font>
    <font>
      <sz val="14"/>
      <color theme="1"/>
      <name val="Meera"/>
    </font>
    <font>
      <sz val="16"/>
      <color theme="1"/>
      <name val="Meera"/>
    </font>
    <font>
      <b/>
      <sz val="22"/>
      <color theme="1"/>
      <name val="Meera"/>
    </font>
    <font>
      <b/>
      <sz val="16"/>
      <color theme="1"/>
      <name val="Meera"/>
    </font>
    <font>
      <b/>
      <sz val="11"/>
      <color theme="1"/>
      <name val="Meera"/>
    </font>
    <font>
      <b/>
      <sz val="14"/>
      <color indexed="8"/>
      <name val="Meera"/>
    </font>
    <font>
      <sz val="12"/>
      <color indexed="8"/>
      <name val="Meera"/>
    </font>
    <font>
      <b/>
      <i/>
      <sz val="14"/>
      <color indexed="8"/>
      <name val="Meera"/>
    </font>
    <font>
      <b/>
      <sz val="12"/>
      <color indexed="8"/>
      <name val="Meera"/>
    </font>
    <font>
      <b/>
      <u/>
      <sz val="12"/>
      <color indexed="8"/>
      <name val="Meera"/>
    </font>
    <font>
      <sz val="12"/>
      <color theme="1"/>
      <name val="Meera"/>
    </font>
    <font>
      <b/>
      <sz val="14"/>
      <color theme="1"/>
      <name val="Meera"/>
    </font>
    <font>
      <b/>
      <i/>
      <sz val="10"/>
      <color theme="1"/>
      <name val="Meera"/>
    </font>
    <font>
      <b/>
      <sz val="10"/>
      <color theme="1"/>
      <name val="Meera"/>
    </font>
    <font>
      <b/>
      <sz val="10"/>
      <color indexed="8"/>
      <name val="Meera"/>
    </font>
    <font>
      <b/>
      <i/>
      <sz val="10"/>
      <color indexed="8"/>
      <name val="Meera"/>
    </font>
    <font>
      <b/>
      <sz val="11"/>
      <color indexed="8"/>
      <name val="Meera"/>
    </font>
    <font>
      <sz val="10"/>
      <color theme="1"/>
      <name val="Meera"/>
    </font>
    <font>
      <sz val="10"/>
      <name val="Meera"/>
    </font>
    <font>
      <b/>
      <sz val="10"/>
      <name val="Meera"/>
    </font>
    <font>
      <sz val="12"/>
      <name val="Meera"/>
    </font>
    <font>
      <b/>
      <sz val="12"/>
      <name val="Meera"/>
    </font>
    <font>
      <b/>
      <u/>
      <sz val="12"/>
      <name val="Meera"/>
    </font>
    <font>
      <b/>
      <sz val="24"/>
      <color indexed="13"/>
      <name val="Meera"/>
    </font>
    <font>
      <b/>
      <u/>
      <sz val="24"/>
      <color indexed="13"/>
      <name val="Meera"/>
    </font>
    <font>
      <sz val="12"/>
      <color indexed="13"/>
      <name val="Meera"/>
    </font>
    <font>
      <i/>
      <sz val="12"/>
      <name val="Meera"/>
    </font>
    <font>
      <sz val="8"/>
      <color indexed="81"/>
      <name val="Tahoma"/>
      <family val="2"/>
    </font>
    <font>
      <b/>
      <sz val="8"/>
      <color indexed="81"/>
      <name val="Tahoma"/>
      <family val="2"/>
    </font>
    <font>
      <b/>
      <sz val="9"/>
      <color theme="1"/>
      <name val="Meera"/>
    </font>
    <font>
      <b/>
      <sz val="15"/>
      <color theme="1"/>
      <name val="Meera"/>
    </font>
    <font>
      <sz val="15"/>
      <color theme="1"/>
      <name val="Meera"/>
    </font>
    <font>
      <i/>
      <sz val="12"/>
      <color theme="1"/>
      <name val="Meera"/>
    </font>
    <font>
      <b/>
      <sz val="14"/>
      <name val="Meera"/>
    </font>
    <font>
      <b/>
      <sz val="16"/>
      <name val="Meera"/>
    </font>
    <font>
      <sz val="16"/>
      <name val="Meera"/>
    </font>
    <font>
      <b/>
      <sz val="12"/>
      <color rgb="FFC00000"/>
      <name val="Meera"/>
    </font>
    <font>
      <sz val="12"/>
      <color rgb="FF003300"/>
      <name val="Meera"/>
    </font>
    <font>
      <sz val="12"/>
      <color rgb="FF002060"/>
      <name val="Meera"/>
    </font>
    <font>
      <sz val="7"/>
      <color rgb="FF002060"/>
      <name val="Meera"/>
    </font>
    <font>
      <b/>
      <sz val="14"/>
      <color rgb="FF009900"/>
      <name val="Meera"/>
    </font>
    <font>
      <sz val="14"/>
      <color theme="9" tint="-0.499984740745262"/>
      <name val="Meera"/>
    </font>
    <font>
      <b/>
      <sz val="14"/>
      <color theme="7" tint="-0.249977111117893"/>
      <name val="Meera"/>
    </font>
    <font>
      <b/>
      <sz val="14"/>
      <color rgb="FF00B050"/>
      <name val="Meera"/>
    </font>
    <font>
      <sz val="14"/>
      <color rgb="FF003300"/>
      <name val="Meera"/>
    </font>
    <font>
      <b/>
      <sz val="14"/>
      <color rgb="FF003300"/>
      <name val="Meera"/>
    </font>
    <font>
      <i/>
      <sz val="14"/>
      <color rgb="FF003300"/>
      <name val="Meera"/>
    </font>
    <font>
      <b/>
      <sz val="14"/>
      <color theme="9" tint="-0.499984740745262"/>
      <name val="Meera"/>
    </font>
    <font>
      <b/>
      <sz val="14"/>
      <color theme="3" tint="-0.499984740745262"/>
      <name val="Meera"/>
    </font>
    <font>
      <u/>
      <sz val="11"/>
      <color theme="10"/>
      <name val="Calibri"/>
      <family val="2"/>
    </font>
    <font>
      <b/>
      <sz val="14"/>
      <color rgb="FF002060"/>
      <name val="Meera"/>
    </font>
    <font>
      <sz val="14"/>
      <color rgb="FF002060"/>
      <name val="Meera"/>
    </font>
    <font>
      <i/>
      <sz val="14"/>
      <color rgb="FF002060"/>
      <name val="Meera"/>
    </font>
    <font>
      <b/>
      <sz val="16"/>
      <color rgb="FFC00000"/>
      <name val="Meera"/>
    </font>
    <font>
      <b/>
      <sz val="16"/>
      <color rgb="FF002060"/>
      <name val="Meera"/>
    </font>
    <font>
      <sz val="16"/>
      <color theme="3" tint="-0.499984740745262"/>
      <name val="Meera"/>
    </font>
    <font>
      <i/>
      <sz val="16"/>
      <color indexed="56"/>
      <name val="Meera"/>
    </font>
    <font>
      <sz val="16"/>
      <color indexed="56"/>
      <name val="Meera"/>
    </font>
    <font>
      <i/>
      <sz val="16"/>
      <color theme="3" tint="-0.499984740745262"/>
      <name val="Meera"/>
    </font>
    <font>
      <b/>
      <sz val="14"/>
      <color rgb="FFC00000"/>
      <name val="Meera"/>
    </font>
    <font>
      <i/>
      <sz val="14"/>
      <color theme="1"/>
      <name val="Meera"/>
    </font>
    <font>
      <sz val="14"/>
      <color theme="1"/>
      <name val="Times New Roman"/>
      <family val="1"/>
    </font>
    <font>
      <i/>
      <sz val="14"/>
      <color rgb="FF000000"/>
      <name val="Meera"/>
    </font>
    <font>
      <sz val="14"/>
      <color rgb="FF000000"/>
      <name val="Meera"/>
    </font>
  </fonts>
  <fills count="43">
    <fill>
      <patternFill patternType="none"/>
    </fill>
    <fill>
      <patternFill patternType="gray125"/>
    </fill>
    <fill>
      <patternFill patternType="solid">
        <fgColor indexed="13"/>
        <bgColor indexed="64"/>
      </patternFill>
    </fill>
    <fill>
      <patternFill patternType="solid">
        <fgColor indexed="41"/>
        <bgColor indexed="64"/>
      </patternFill>
    </fill>
    <fill>
      <patternFill patternType="solid">
        <fgColor indexed="42"/>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rgb="FFC1EAFF"/>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rgb="FF92D050"/>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2"/>
        <bgColor indexed="64"/>
      </patternFill>
    </fill>
    <fill>
      <patternFill patternType="solid">
        <fgColor rgb="FFCEF9FE"/>
        <bgColor indexed="64"/>
      </patternFill>
    </fill>
    <fill>
      <patternFill patternType="solid">
        <fgColor theme="5" tint="0.39997558519241921"/>
        <bgColor indexed="64"/>
      </patternFill>
    </fill>
    <fill>
      <patternFill patternType="solid">
        <fgColor theme="6" tint="0.79998168889431442"/>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rgb="FFB9E4FF"/>
        <bgColor indexed="64"/>
      </patternFill>
    </fill>
    <fill>
      <patternFill patternType="solid">
        <fgColor rgb="FF97FFFF"/>
        <bgColor indexed="64"/>
      </patternFill>
    </fill>
    <fill>
      <patternFill patternType="solid">
        <fgColor rgb="FFC5E9FF"/>
        <bgColor indexed="64"/>
      </patternFill>
    </fill>
    <fill>
      <patternFill patternType="solid">
        <fgColor rgb="FFCCECFF"/>
        <bgColor indexed="64"/>
      </patternFill>
    </fill>
    <fill>
      <patternFill patternType="solid">
        <fgColor theme="5" tint="0.79998168889431442"/>
        <bgColor indexed="64"/>
      </patternFill>
    </fill>
    <fill>
      <patternFill patternType="solid">
        <fgColor rgb="FFFFFF00"/>
        <bgColor indexed="64"/>
      </patternFill>
    </fill>
    <fill>
      <patternFill patternType="solid">
        <fgColor rgb="FF0070C0"/>
        <bgColor indexed="64"/>
      </patternFill>
    </fill>
    <fill>
      <patternFill patternType="solid">
        <fgColor theme="2" tint="-9.9978637043366805E-2"/>
        <bgColor indexed="64"/>
      </patternFill>
    </fill>
    <fill>
      <patternFill patternType="solid">
        <fgColor rgb="FFCCFFCC"/>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66CCFF"/>
        <bgColor indexed="64"/>
      </patternFill>
    </fill>
    <fill>
      <patternFill patternType="solid">
        <fgColor theme="0" tint="-0.14999847407452621"/>
        <bgColor indexed="64"/>
      </patternFill>
    </fill>
    <fill>
      <patternFill patternType="solid">
        <fgColor rgb="FF00B050"/>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7" tint="0.39997558519241921"/>
        <bgColor indexed="64"/>
      </patternFill>
    </fill>
    <fill>
      <patternFill patternType="solid">
        <fgColor rgb="FFCCFFFF"/>
        <bgColor indexed="64"/>
      </patternFill>
    </fill>
    <fill>
      <patternFill patternType="solid">
        <fgColor rgb="FFFFFF99"/>
        <bgColor indexed="64"/>
      </patternFill>
    </fill>
  </fills>
  <borders count="4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dashed">
        <color indexed="33"/>
      </left>
      <right style="dashed">
        <color indexed="33"/>
      </right>
      <top style="dashed">
        <color indexed="33"/>
      </top>
      <bottom style="dashed">
        <color indexed="33"/>
      </bottom>
      <diagonal/>
    </border>
    <border>
      <left/>
      <right style="dashed">
        <color indexed="33"/>
      </right>
      <top/>
      <bottom/>
      <diagonal/>
    </border>
    <border>
      <left style="dashed">
        <color rgb="FFFF0000"/>
      </left>
      <right style="dashed">
        <color rgb="FFFF0000"/>
      </right>
      <top style="dashed">
        <color rgb="FFFF0000"/>
      </top>
      <bottom style="dashed">
        <color rgb="FFFF0000"/>
      </bottom>
      <diagonal/>
    </border>
    <border>
      <left/>
      <right/>
      <top/>
      <bottom style="dashed">
        <color indexed="33"/>
      </bottom>
      <diagonal/>
    </border>
    <border>
      <left style="dashed">
        <color rgb="FFFF0000"/>
      </left>
      <right/>
      <top/>
      <bottom/>
      <diagonal/>
    </border>
    <border>
      <left style="dashed">
        <color rgb="FFFF0000"/>
      </left>
      <right style="dashed">
        <color rgb="FFFF0000"/>
      </right>
      <top/>
      <bottom/>
      <diagonal/>
    </border>
    <border>
      <left style="double">
        <color rgb="FFFF0000"/>
      </left>
      <right style="double">
        <color rgb="FFFF0000"/>
      </right>
      <top style="double">
        <color rgb="FFFF0000"/>
      </top>
      <bottom style="double">
        <color rgb="FFFF0000"/>
      </bottom>
      <diagonal/>
    </border>
    <border>
      <left style="thin">
        <color indexed="64"/>
      </left>
      <right style="thin">
        <color indexed="64"/>
      </right>
      <top style="thin">
        <color indexed="64"/>
      </top>
      <bottom/>
      <diagonal/>
    </border>
    <border>
      <left style="double">
        <color rgb="FFFF0000"/>
      </left>
      <right style="double">
        <color rgb="FFFF0000"/>
      </right>
      <top/>
      <bottom style="double">
        <color rgb="FFFF0000"/>
      </bottom>
      <diagonal/>
    </border>
    <border>
      <left style="thick">
        <color rgb="FFFF0000"/>
      </left>
      <right style="thick">
        <color rgb="FFFF0000"/>
      </right>
      <top style="thick">
        <color rgb="FFFF0000"/>
      </top>
      <bottom style="thick">
        <color rgb="FFFF0000"/>
      </bottom>
      <diagonal/>
    </border>
    <border>
      <left/>
      <right style="thick">
        <color rgb="FFFF0000"/>
      </right>
      <top style="thick">
        <color rgb="FFFF0000"/>
      </top>
      <bottom style="thick">
        <color rgb="FFFF0000"/>
      </bottom>
      <diagonal/>
    </border>
    <border>
      <left/>
      <right/>
      <top style="thick">
        <color rgb="FFFF0000"/>
      </top>
      <bottom style="thick">
        <color rgb="FFFF0000"/>
      </bottom>
      <diagonal/>
    </border>
    <border>
      <left style="thick">
        <color rgb="FFFF0000"/>
      </left>
      <right/>
      <top style="thick">
        <color rgb="FFFF0000"/>
      </top>
      <bottom style="thick">
        <color rgb="FFFF0000"/>
      </bottom>
      <diagonal/>
    </border>
    <border>
      <left style="double">
        <color rgb="FFFF0000"/>
      </left>
      <right/>
      <top style="double">
        <color rgb="FFFF0000"/>
      </top>
      <bottom style="dashed">
        <color rgb="FFFF0000"/>
      </bottom>
      <diagonal/>
    </border>
    <border>
      <left/>
      <right/>
      <top style="double">
        <color rgb="FFFF0000"/>
      </top>
      <bottom style="dashed">
        <color rgb="FFFF0000"/>
      </bottom>
      <diagonal/>
    </border>
    <border>
      <left/>
      <right style="double">
        <color rgb="FFFF0000"/>
      </right>
      <top style="double">
        <color rgb="FFFF0000"/>
      </top>
      <bottom style="dashed">
        <color rgb="FFFF0000"/>
      </bottom>
      <diagonal/>
    </border>
    <border>
      <left style="dashed">
        <color rgb="FFFF0000"/>
      </left>
      <right style="dashed">
        <color rgb="FFFF0000"/>
      </right>
      <top style="double">
        <color rgb="FFFF0000"/>
      </top>
      <bottom style="dashed">
        <color rgb="FFFF0000"/>
      </bottom>
      <diagonal/>
    </border>
    <border>
      <left style="thick">
        <color rgb="FFFF0000"/>
      </left>
      <right style="thick">
        <color rgb="FFFF0000"/>
      </right>
      <top style="thick">
        <color rgb="FFFF0000"/>
      </top>
      <bottom/>
      <diagonal/>
    </border>
    <border>
      <left style="double">
        <color rgb="FFFF0000"/>
      </left>
      <right style="double">
        <color rgb="FFFF0000"/>
      </right>
      <top style="thick">
        <color rgb="FFFF0000"/>
      </top>
      <bottom style="double">
        <color rgb="FFFF0000"/>
      </bottom>
      <diagonal/>
    </border>
    <border>
      <left style="double">
        <color rgb="FFFF0000"/>
      </left>
      <right style="double">
        <color rgb="FFFF0000"/>
      </right>
      <top style="double">
        <color rgb="FFFF0000"/>
      </top>
      <bottom style="thick">
        <color rgb="FFFF0000"/>
      </bottom>
      <diagonal/>
    </border>
    <border>
      <left style="double">
        <color theme="3" tint="-0.24994659260841701"/>
      </left>
      <right style="double">
        <color theme="3" tint="-0.24994659260841701"/>
      </right>
      <top style="double">
        <color theme="3" tint="-0.24994659260841701"/>
      </top>
      <bottom style="double">
        <color theme="3" tint="-0.2499465926084170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medium">
        <color rgb="FF000000"/>
      </right>
      <top/>
      <bottom/>
      <diagonal/>
    </border>
  </borders>
  <cellStyleXfs count="3">
    <xf numFmtId="0" fontId="0" fillId="0" borderId="0"/>
    <xf numFmtId="0" fontId="9" fillId="0" borderId="0"/>
    <xf numFmtId="0" fontId="82" fillId="0" borderId="0" applyNumberFormat="0" applyFill="0" applyBorder="0" applyAlignment="0" applyProtection="0">
      <alignment vertical="top"/>
      <protection locked="0"/>
    </xf>
  </cellStyleXfs>
  <cellXfs count="443">
    <xf numFmtId="0" fontId="0" fillId="0" borderId="0" xfId="0"/>
    <xf numFmtId="0" fontId="0" fillId="8" borderId="0" xfId="0" applyFill="1"/>
    <xf numFmtId="0" fontId="2" fillId="8" borderId="0" xfId="0" applyFont="1" applyFill="1" applyBorder="1"/>
    <xf numFmtId="0" fontId="0" fillId="8" borderId="0" xfId="0" applyFill="1" applyBorder="1"/>
    <xf numFmtId="0" fontId="1" fillId="8" borderId="0" xfId="0" applyFont="1" applyFill="1" applyBorder="1"/>
    <xf numFmtId="0" fontId="0" fillId="17" borderId="0" xfId="0" applyFill="1"/>
    <xf numFmtId="0" fontId="0" fillId="17" borderId="11" xfId="0" applyFill="1" applyBorder="1"/>
    <xf numFmtId="0" fontId="4" fillId="17" borderId="11" xfId="0" applyFont="1" applyFill="1" applyBorder="1"/>
    <xf numFmtId="0" fontId="0" fillId="17" borderId="11" xfId="0" applyNumberFormat="1" applyFill="1" applyBorder="1"/>
    <xf numFmtId="0" fontId="4" fillId="17" borderId="11" xfId="0" applyFont="1" applyFill="1" applyBorder="1" applyAlignment="1">
      <alignment vertical="top" wrapText="1"/>
    </xf>
    <xf numFmtId="0" fontId="11" fillId="12" borderId="15" xfId="0" applyFont="1" applyFill="1" applyBorder="1" applyAlignment="1" applyProtection="1">
      <alignment wrapText="1"/>
      <protection locked="0"/>
    </xf>
    <xf numFmtId="0" fontId="0" fillId="18" borderId="0" xfId="0" applyFill="1"/>
    <xf numFmtId="0" fontId="12" fillId="20" borderId="17" xfId="1" applyFont="1" applyFill="1" applyBorder="1" applyAlignment="1">
      <alignment vertical="top" wrapText="1"/>
    </xf>
    <xf numFmtId="0" fontId="10" fillId="11" borderId="18" xfId="0" applyFont="1" applyFill="1" applyBorder="1" applyAlignment="1">
      <alignment vertical="top" wrapText="1"/>
    </xf>
    <xf numFmtId="0" fontId="10" fillId="11" borderId="18" xfId="0" applyFont="1" applyFill="1" applyBorder="1" applyAlignment="1">
      <alignment vertical="top"/>
    </xf>
    <xf numFmtId="0" fontId="0" fillId="21" borderId="0" xfId="0" applyFill="1"/>
    <xf numFmtId="0" fontId="7" fillId="11" borderId="17" xfId="0" applyFont="1" applyFill="1" applyBorder="1" applyAlignment="1">
      <alignment vertical="top" wrapText="1"/>
    </xf>
    <xf numFmtId="0" fontId="0" fillId="15" borderId="25" xfId="0" applyFill="1" applyBorder="1" applyAlignment="1">
      <alignment vertical="top" wrapText="1"/>
    </xf>
    <xf numFmtId="0" fontId="4" fillId="8" borderId="11" xfId="0" applyFont="1" applyFill="1" applyBorder="1" applyAlignment="1">
      <alignment vertical="top" wrapText="1"/>
    </xf>
    <xf numFmtId="0" fontId="0" fillId="8" borderId="11" xfId="0" applyFill="1" applyBorder="1"/>
    <xf numFmtId="0" fontId="4" fillId="8" borderId="11" xfId="0" applyFont="1" applyFill="1" applyBorder="1"/>
    <xf numFmtId="0" fontId="0" fillId="8" borderId="11" xfId="0" applyFill="1" applyBorder="1" applyAlignment="1">
      <alignment wrapText="1"/>
    </xf>
    <xf numFmtId="0" fontId="0" fillId="15" borderId="15" xfId="0" applyFill="1" applyBorder="1" applyAlignment="1" applyProtection="1">
      <alignment wrapText="1"/>
      <protection locked="0"/>
    </xf>
    <xf numFmtId="0" fontId="0" fillId="12" borderId="0" xfId="0" applyFill="1" applyAlignment="1">
      <alignment wrapText="1"/>
    </xf>
    <xf numFmtId="0" fontId="4" fillId="8" borderId="1" xfId="0" applyFont="1" applyFill="1" applyBorder="1" applyAlignment="1">
      <alignment vertical="top" wrapText="1"/>
    </xf>
    <xf numFmtId="0" fontId="4" fillId="8" borderId="0" xfId="0" applyFont="1" applyFill="1"/>
    <xf numFmtId="0" fontId="4" fillId="8" borderId="2" xfId="0" applyFont="1" applyFill="1" applyBorder="1" applyAlignment="1">
      <alignment vertical="top" wrapText="1"/>
    </xf>
    <xf numFmtId="0" fontId="0" fillId="8" borderId="0" xfId="0" applyFill="1" applyAlignment="1">
      <alignment wrapText="1"/>
    </xf>
    <xf numFmtId="0" fontId="10" fillId="11" borderId="26" xfId="0" applyFont="1" applyFill="1" applyBorder="1" applyAlignment="1">
      <alignment vertical="top"/>
    </xf>
    <xf numFmtId="0" fontId="10" fillId="11" borderId="26" xfId="0" applyFont="1" applyFill="1" applyBorder="1" applyAlignment="1">
      <alignment vertical="top" wrapText="1"/>
    </xf>
    <xf numFmtId="0" fontId="5" fillId="5" borderId="27" xfId="0" applyFont="1" applyFill="1" applyBorder="1" applyAlignment="1">
      <alignment vertical="top" wrapText="1"/>
    </xf>
    <xf numFmtId="0" fontId="0" fillId="12" borderId="27" xfId="0" applyFill="1" applyBorder="1" applyAlignment="1">
      <alignment vertical="top" wrapText="1"/>
    </xf>
    <xf numFmtId="0" fontId="0" fillId="19" borderId="0" xfId="0" applyFill="1"/>
    <xf numFmtId="0" fontId="4" fillId="0" borderId="5" xfId="0" applyFont="1" applyBorder="1" applyAlignment="1">
      <alignment vertical="top" wrapText="1"/>
    </xf>
    <xf numFmtId="0" fontId="4" fillId="0" borderId="8" xfId="0" applyFont="1" applyBorder="1" applyAlignment="1">
      <alignment vertical="top" wrapText="1"/>
    </xf>
    <xf numFmtId="0" fontId="4" fillId="0" borderId="4" xfId="0" applyFont="1" applyBorder="1" applyAlignment="1">
      <alignment vertical="top" wrapText="1"/>
    </xf>
    <xf numFmtId="0" fontId="0" fillId="0" borderId="5" xfId="0" applyBorder="1" applyAlignment="1">
      <alignment vertical="top" wrapText="1"/>
    </xf>
    <xf numFmtId="0" fontId="0" fillId="0" borderId="4" xfId="0" applyBorder="1" applyAlignment="1">
      <alignment vertical="top" wrapText="1"/>
    </xf>
    <xf numFmtId="0" fontId="13" fillId="19" borderId="1" xfId="0" applyFont="1" applyFill="1" applyBorder="1" applyAlignment="1">
      <alignment horizontal="center" vertical="top" wrapText="1"/>
    </xf>
    <xf numFmtId="0" fontId="4" fillId="19" borderId="0" xfId="0" applyFont="1" applyFill="1" applyAlignment="1">
      <alignment vertical="top"/>
    </xf>
    <xf numFmtId="0" fontId="0" fillId="19" borderId="0" xfId="0" applyFill="1" applyAlignment="1">
      <alignment vertical="top"/>
    </xf>
    <xf numFmtId="0" fontId="4" fillId="19" borderId="7" xfId="0" applyFont="1" applyFill="1" applyBorder="1" applyAlignment="1">
      <alignment vertical="top" wrapText="1"/>
    </xf>
    <xf numFmtId="0" fontId="4" fillId="19" borderId="3" xfId="0" applyFont="1" applyFill="1" applyBorder="1" applyAlignment="1">
      <alignment vertical="top" wrapText="1"/>
    </xf>
    <xf numFmtId="0" fontId="4" fillId="19" borderId="6" xfId="0" applyFont="1" applyFill="1" applyBorder="1" applyAlignment="1">
      <alignment vertical="top" wrapText="1"/>
    </xf>
    <xf numFmtId="0" fontId="13" fillId="19" borderId="2" xfId="0" applyFont="1" applyFill="1" applyBorder="1" applyAlignment="1">
      <alignment horizontal="center" vertical="top" wrapText="1"/>
    </xf>
    <xf numFmtId="0" fontId="0" fillId="19" borderId="0" xfId="0" applyFill="1" applyAlignment="1">
      <alignment wrapText="1"/>
    </xf>
    <xf numFmtId="0" fontId="0" fillId="19" borderId="0" xfId="0" applyFill="1" applyAlignment="1">
      <alignment vertical="top" wrapText="1"/>
    </xf>
    <xf numFmtId="0" fontId="13" fillId="19" borderId="8" xfId="0" applyFont="1" applyFill="1" applyBorder="1" applyAlignment="1">
      <alignment horizontal="center" vertical="top" wrapText="1"/>
    </xf>
    <xf numFmtId="0" fontId="13" fillId="19" borderId="5" xfId="0" applyFont="1" applyFill="1" applyBorder="1" applyAlignment="1">
      <alignment horizontal="center" vertical="top" wrapText="1"/>
    </xf>
    <xf numFmtId="0" fontId="16" fillId="21" borderId="25" xfId="0" applyFont="1" applyFill="1" applyBorder="1" applyAlignment="1">
      <alignment vertical="top" wrapText="1"/>
    </xf>
    <xf numFmtId="0" fontId="15" fillId="7" borderId="15" xfId="0" applyFont="1" applyFill="1" applyBorder="1" applyAlignment="1">
      <alignment horizontal="center" vertical="top" wrapText="1"/>
    </xf>
    <xf numFmtId="0" fontId="17" fillId="21" borderId="15" xfId="0" applyFont="1" applyFill="1" applyBorder="1" applyProtection="1">
      <protection locked="0"/>
    </xf>
    <xf numFmtId="0" fontId="0" fillId="19" borderId="18" xfId="0" applyFill="1" applyBorder="1" applyAlignment="1">
      <alignment vertical="top" wrapText="1"/>
    </xf>
    <xf numFmtId="0" fontId="0" fillId="24" borderId="0" xfId="0" applyFill="1"/>
    <xf numFmtId="0" fontId="0" fillId="24" borderId="0" xfId="0" applyFill="1" applyAlignment="1">
      <alignment wrapText="1"/>
    </xf>
    <xf numFmtId="0" fontId="0" fillId="8" borderId="0" xfId="0" applyFill="1" applyProtection="1"/>
    <xf numFmtId="0" fontId="0" fillId="25" borderId="0" xfId="0" applyFill="1"/>
    <xf numFmtId="0" fontId="13" fillId="25" borderId="1" xfId="0" applyFont="1" applyFill="1" applyBorder="1" applyAlignment="1">
      <alignment horizontal="center" vertical="top" wrapText="1"/>
    </xf>
    <xf numFmtId="0" fontId="13" fillId="25" borderId="2" xfId="0" applyFont="1" applyFill="1" applyBorder="1" applyAlignment="1">
      <alignment horizontal="center" vertical="top" wrapText="1"/>
    </xf>
    <xf numFmtId="0" fontId="0" fillId="25" borderId="0" xfId="0" applyFill="1" applyAlignment="1">
      <alignment wrapText="1"/>
    </xf>
    <xf numFmtId="0" fontId="4" fillId="25" borderId="5" xfId="0" applyFont="1" applyFill="1" applyBorder="1" applyAlignment="1">
      <alignment vertical="top" wrapText="1"/>
    </xf>
    <xf numFmtId="0" fontId="4" fillId="25" borderId="4" xfId="0" applyFont="1" applyFill="1" applyBorder="1" applyAlignment="1">
      <alignment vertical="top" wrapText="1"/>
    </xf>
    <xf numFmtId="0" fontId="4" fillId="25" borderId="6" xfId="0" applyFont="1" applyFill="1" applyBorder="1" applyAlignment="1">
      <alignment vertical="top" wrapText="1"/>
    </xf>
    <xf numFmtId="0" fontId="5" fillId="21" borderId="11" xfId="0" applyFont="1" applyFill="1" applyBorder="1" applyProtection="1">
      <protection locked="0"/>
    </xf>
    <xf numFmtId="0" fontId="0" fillId="0" borderId="0" xfId="0" applyFill="1"/>
    <xf numFmtId="0" fontId="0" fillId="0" borderId="0" xfId="0" applyFill="1" applyBorder="1"/>
    <xf numFmtId="0" fontId="0" fillId="26" borderId="0" xfId="0" applyFill="1" applyProtection="1"/>
    <xf numFmtId="0" fontId="26" fillId="21" borderId="0" xfId="0" applyFont="1" applyFill="1"/>
    <xf numFmtId="0" fontId="0" fillId="15" borderId="29" xfId="0" applyFill="1" applyBorder="1" applyAlignment="1" applyProtection="1">
      <alignment wrapText="1"/>
      <protection locked="0"/>
    </xf>
    <xf numFmtId="0" fontId="29" fillId="19" borderId="2" xfId="0" applyFont="1" applyFill="1" applyBorder="1" applyAlignment="1">
      <alignment vertical="top" wrapText="1"/>
    </xf>
    <xf numFmtId="0" fontId="29" fillId="19" borderId="5" xfId="0" applyFont="1" applyFill="1" applyBorder="1" applyAlignment="1">
      <alignment vertical="top" wrapText="1"/>
    </xf>
    <xf numFmtId="0" fontId="28" fillId="19" borderId="5" xfId="0" applyFont="1" applyFill="1" applyBorder="1" applyAlignment="1">
      <alignment vertical="top" wrapText="1"/>
    </xf>
    <xf numFmtId="0" fontId="30" fillId="19" borderId="5" xfId="0" applyFont="1" applyFill="1" applyBorder="1" applyAlignment="1">
      <alignment vertical="top" wrapText="1"/>
    </xf>
    <xf numFmtId="0" fontId="28" fillId="0" borderId="1" xfId="0" applyFont="1" applyBorder="1" applyAlignment="1">
      <alignment vertical="top" wrapText="1"/>
    </xf>
    <xf numFmtId="0" fontId="28" fillId="0" borderId="6" xfId="0" applyFont="1" applyBorder="1" applyAlignment="1">
      <alignment vertical="top" wrapText="1"/>
    </xf>
    <xf numFmtId="0" fontId="28" fillId="0" borderId="7" xfId="0" applyFont="1" applyBorder="1" applyAlignment="1">
      <alignment vertical="top" wrapText="1"/>
    </xf>
    <xf numFmtId="0" fontId="5" fillId="25" borderId="18" xfId="0" applyFont="1" applyFill="1" applyBorder="1" applyAlignment="1">
      <alignment vertical="top"/>
    </xf>
    <xf numFmtId="0" fontId="0" fillId="25" borderId="15" xfId="0" applyFill="1" applyBorder="1" applyAlignment="1" applyProtection="1">
      <alignment wrapText="1"/>
      <protection locked="0"/>
    </xf>
    <xf numFmtId="0" fontId="26" fillId="23" borderId="0" xfId="0" applyFont="1" applyFill="1"/>
    <xf numFmtId="0" fontId="31" fillId="23" borderId="0" xfId="0" applyFont="1" applyFill="1" applyAlignment="1">
      <alignment horizontal="justify"/>
    </xf>
    <xf numFmtId="0" fontId="26" fillId="8" borderId="11" xfId="0" applyFont="1" applyFill="1" applyBorder="1"/>
    <xf numFmtId="0" fontId="26" fillId="8" borderId="11" xfId="0" applyFont="1" applyFill="1" applyBorder="1" applyAlignment="1">
      <alignment wrapText="1"/>
    </xf>
    <xf numFmtId="0" fontId="26" fillId="15" borderId="0" xfId="0" applyFont="1" applyFill="1"/>
    <xf numFmtId="0" fontId="35" fillId="15" borderId="0" xfId="0" applyFont="1" applyFill="1"/>
    <xf numFmtId="0" fontId="26" fillId="6" borderId="0" xfId="0" applyFont="1" applyFill="1"/>
    <xf numFmtId="0" fontId="39" fillId="6" borderId="0" xfId="0" applyFont="1" applyFill="1"/>
    <xf numFmtId="0" fontId="38" fillId="11" borderId="11" xfId="0" applyFont="1" applyFill="1" applyBorder="1" applyAlignment="1">
      <alignment vertical="top" wrapText="1"/>
    </xf>
    <xf numFmtId="0" fontId="41" fillId="7" borderId="11" xfId="0" applyFont="1" applyFill="1" applyBorder="1" applyAlignment="1">
      <alignment vertical="top" wrapText="1"/>
    </xf>
    <xf numFmtId="0" fontId="37" fillId="7" borderId="11" xfId="0" applyFont="1" applyFill="1" applyBorder="1" applyAlignment="1">
      <alignment vertical="top" wrapText="1"/>
    </xf>
    <xf numFmtId="0" fontId="42" fillId="6" borderId="0" xfId="0" applyFont="1" applyFill="1"/>
    <xf numFmtId="0" fontId="39" fillId="6" borderId="11" xfId="0" applyFont="1" applyFill="1" applyBorder="1" applyAlignment="1">
      <alignment vertical="top" wrapText="1"/>
    </xf>
    <xf numFmtId="0" fontId="39" fillId="6" borderId="11" xfId="0" applyFont="1" applyFill="1" applyBorder="1" applyAlignment="1">
      <alignment horizontal="left" vertical="top" wrapText="1"/>
    </xf>
    <xf numFmtId="0" fontId="26" fillId="6" borderId="11" xfId="0" applyFont="1" applyFill="1" applyBorder="1" applyAlignment="1">
      <alignment wrapText="1"/>
    </xf>
    <xf numFmtId="0" fontId="26" fillId="6" borderId="11" xfId="0" applyFont="1" applyFill="1" applyBorder="1"/>
    <xf numFmtId="0" fontId="39" fillId="6" borderId="11" xfId="0" applyFont="1" applyFill="1" applyBorder="1"/>
    <xf numFmtId="0" fontId="33" fillId="6" borderId="13" xfId="0" applyFont="1" applyFill="1" applyBorder="1" applyAlignment="1">
      <alignment vertical="top" wrapText="1"/>
    </xf>
    <xf numFmtId="0" fontId="26" fillId="6" borderId="13" xfId="0" applyFont="1" applyFill="1" applyBorder="1" applyAlignment="1">
      <alignment vertical="top" wrapText="1"/>
    </xf>
    <xf numFmtId="0" fontId="43" fillId="6" borderId="11" xfId="0" applyFont="1" applyFill="1" applyBorder="1" applyAlignment="1">
      <alignment vertical="top" wrapText="1"/>
    </xf>
    <xf numFmtId="0" fontId="43" fillId="6" borderId="11" xfId="0" applyFont="1" applyFill="1" applyBorder="1"/>
    <xf numFmtId="0" fontId="43" fillId="6" borderId="11" xfId="0" applyFont="1" applyFill="1" applyBorder="1" applyAlignment="1">
      <alignment horizontal="left"/>
    </xf>
    <xf numFmtId="0" fontId="43" fillId="6" borderId="11" xfId="0" applyFont="1" applyFill="1" applyBorder="1" applyAlignment="1">
      <alignment wrapText="1"/>
    </xf>
    <xf numFmtId="0" fontId="44" fillId="11" borderId="11" xfId="0" applyFont="1" applyFill="1" applyBorder="1" applyAlignment="1">
      <alignment vertical="top" wrapText="1"/>
    </xf>
    <xf numFmtId="0" fontId="34" fillId="5" borderId="11" xfId="0" applyFont="1" applyFill="1" applyBorder="1" applyAlignment="1" applyProtection="1">
      <alignment wrapText="1"/>
      <protection locked="0"/>
    </xf>
    <xf numFmtId="0" fontId="43" fillId="15" borderId="13" xfId="0" applyFont="1" applyFill="1" applyBorder="1" applyAlignment="1">
      <alignment vertical="top" wrapText="1"/>
    </xf>
    <xf numFmtId="0" fontId="26" fillId="15" borderId="0" xfId="0" applyFont="1" applyFill="1" applyBorder="1" applyAlignment="1">
      <alignment vertical="top" wrapText="1"/>
    </xf>
    <xf numFmtId="0" fontId="43" fillId="15" borderId="11" xfId="0" applyFont="1" applyFill="1" applyBorder="1" applyAlignment="1">
      <alignment vertical="top" wrapText="1"/>
    </xf>
    <xf numFmtId="0" fontId="43" fillId="15" borderId="11" xfId="0" applyFont="1" applyFill="1" applyBorder="1"/>
    <xf numFmtId="0" fontId="26" fillId="15" borderId="11" xfId="0" applyFont="1" applyFill="1" applyBorder="1" applyAlignment="1">
      <alignment wrapText="1"/>
    </xf>
    <xf numFmtId="0" fontId="26" fillId="15" borderId="11" xfId="0" applyFont="1" applyFill="1" applyBorder="1"/>
    <xf numFmtId="0" fontId="26" fillId="15" borderId="14" xfId="0" applyFont="1" applyFill="1" applyBorder="1"/>
    <xf numFmtId="0" fontId="43" fillId="15" borderId="0" xfId="0" applyFont="1" applyFill="1"/>
    <xf numFmtId="0" fontId="33" fillId="14" borderId="11" xfId="0" applyFont="1" applyFill="1" applyBorder="1" applyAlignment="1" applyProtection="1">
      <alignment wrapText="1"/>
      <protection locked="0"/>
    </xf>
    <xf numFmtId="0" fontId="26" fillId="0" borderId="0" xfId="0" applyFont="1"/>
    <xf numFmtId="0" fontId="43" fillId="0" borderId="11" xfId="0" applyFont="1" applyBorder="1" applyAlignment="1">
      <alignment vertical="top" wrapText="1"/>
    </xf>
    <xf numFmtId="0" fontId="26" fillId="0" borderId="11" xfId="0" applyFont="1" applyBorder="1"/>
    <xf numFmtId="0" fontId="26" fillId="0" borderId="11" xfId="0" applyFont="1" applyBorder="1" applyAlignment="1">
      <alignment wrapText="1"/>
    </xf>
    <xf numFmtId="0" fontId="43" fillId="0" borderId="11" xfId="0" applyFont="1" applyBorder="1"/>
    <xf numFmtId="0" fontId="33" fillId="9" borderId="11" xfId="0" applyFont="1" applyFill="1" applyBorder="1" applyAlignment="1" applyProtection="1">
      <alignment wrapText="1"/>
      <protection locked="0"/>
    </xf>
    <xf numFmtId="0" fontId="33" fillId="6" borderId="0" xfId="0" applyFont="1" applyFill="1" applyAlignment="1">
      <alignment wrapText="1"/>
    </xf>
    <xf numFmtId="0" fontId="37" fillId="12" borderId="11" xfId="0" applyFont="1" applyFill="1" applyBorder="1" applyAlignment="1">
      <alignment vertical="top" wrapText="1"/>
    </xf>
    <xf numFmtId="0" fontId="37" fillId="16" borderId="11" xfId="0" applyFont="1" applyFill="1" applyBorder="1" applyAlignment="1">
      <alignment vertical="top" wrapText="1"/>
    </xf>
    <xf numFmtId="0" fontId="37" fillId="13" borderId="11" xfId="0" applyFont="1" applyFill="1" applyBorder="1" applyAlignment="1">
      <alignment vertical="top" wrapText="1"/>
    </xf>
    <xf numFmtId="0" fontId="37" fillId="10" borderId="11" xfId="0" applyFont="1" applyFill="1" applyBorder="1" applyAlignment="1">
      <alignment vertical="top" wrapText="1"/>
    </xf>
    <xf numFmtId="0" fontId="26" fillId="8" borderId="0" xfId="0" applyFont="1" applyFill="1"/>
    <xf numFmtId="0" fontId="33" fillId="11" borderId="18" xfId="0" applyFont="1" applyFill="1" applyBorder="1" applyAlignment="1">
      <alignment vertical="top" wrapText="1"/>
    </xf>
    <xf numFmtId="0" fontId="43" fillId="8" borderId="1" xfId="0" applyFont="1" applyFill="1" applyBorder="1" applyAlignment="1">
      <alignment vertical="top" wrapText="1"/>
    </xf>
    <xf numFmtId="0" fontId="43" fillId="8" borderId="2" xfId="0" applyFont="1" applyFill="1" applyBorder="1" applyAlignment="1">
      <alignment vertical="top" wrapText="1"/>
    </xf>
    <xf numFmtId="0" fontId="43" fillId="8" borderId="0" xfId="0" applyFont="1" applyFill="1"/>
    <xf numFmtId="0" fontId="26" fillId="8" borderId="0" xfId="0" applyFont="1" applyFill="1" applyAlignment="1">
      <alignment wrapText="1"/>
    </xf>
    <xf numFmtId="16" fontId="26" fillId="8" borderId="0" xfId="0" applyNumberFormat="1" applyFont="1" applyFill="1" applyAlignment="1">
      <alignment wrapText="1"/>
    </xf>
    <xf numFmtId="0" fontId="44" fillId="11" borderId="18" xfId="0" applyFont="1" applyFill="1" applyBorder="1" applyAlignment="1">
      <alignment vertical="top"/>
    </xf>
    <xf numFmtId="0" fontId="44" fillId="11" borderId="18" xfId="0" applyFont="1" applyFill="1" applyBorder="1" applyAlignment="1">
      <alignment vertical="top" wrapText="1"/>
    </xf>
    <xf numFmtId="0" fontId="26" fillId="22" borderId="15" xfId="0" applyFont="1" applyFill="1" applyBorder="1" applyAlignment="1" applyProtection="1">
      <alignment wrapText="1"/>
      <protection locked="0"/>
    </xf>
    <xf numFmtId="0" fontId="26" fillId="15" borderId="27" xfId="0" applyFont="1" applyFill="1" applyBorder="1" applyAlignment="1">
      <alignment vertical="top" wrapText="1"/>
    </xf>
    <xf numFmtId="0" fontId="51" fillId="19" borderId="0" xfId="1" applyFont="1" applyFill="1" applyAlignment="1">
      <alignment wrapText="1"/>
    </xf>
    <xf numFmtId="0" fontId="51" fillId="19" borderId="0" xfId="1" applyFont="1" applyFill="1"/>
    <xf numFmtId="0" fontId="52" fillId="20" borderId="17" xfId="1" applyFont="1" applyFill="1" applyBorder="1" applyAlignment="1">
      <alignment vertical="top" wrapText="1"/>
    </xf>
    <xf numFmtId="0" fontId="51" fillId="19" borderId="16" xfId="1" applyFont="1" applyFill="1" applyBorder="1" applyAlignment="1">
      <alignment vertical="top" wrapText="1"/>
    </xf>
    <xf numFmtId="0" fontId="51" fillId="19" borderId="11" xfId="1" applyFont="1" applyFill="1" applyBorder="1" applyAlignment="1">
      <alignment vertical="top" wrapText="1"/>
    </xf>
    <xf numFmtId="0" fontId="51" fillId="0" borderId="11" xfId="1" applyFont="1" applyBorder="1" applyAlignment="1">
      <alignment vertical="top" wrapText="1"/>
    </xf>
    <xf numFmtId="0" fontId="51" fillId="0" borderId="0" xfId="1" applyFont="1"/>
    <xf numFmtId="9" fontId="51" fillId="0" borderId="11" xfId="1" applyNumberFormat="1" applyFont="1" applyBorder="1" applyAlignment="1">
      <alignment vertical="top" wrapText="1"/>
    </xf>
    <xf numFmtId="0" fontId="53" fillId="19" borderId="0" xfId="1" applyFont="1" applyFill="1" applyBorder="1" applyAlignment="1">
      <alignment vertical="top" wrapText="1"/>
    </xf>
    <xf numFmtId="0" fontId="53" fillId="0" borderId="0" xfId="1" applyFont="1" applyBorder="1" applyAlignment="1">
      <alignment vertical="top" wrapText="1"/>
    </xf>
    <xf numFmtId="0" fontId="54" fillId="19" borderId="0" xfId="1" applyFont="1" applyFill="1"/>
    <xf numFmtId="0" fontId="51" fillId="0" borderId="0" xfId="1" applyFont="1" applyAlignment="1">
      <alignment wrapText="1"/>
    </xf>
    <xf numFmtId="0" fontId="55" fillId="19" borderId="0" xfId="1" applyFont="1" applyFill="1"/>
    <xf numFmtId="0" fontId="53" fillId="19" borderId="1" xfId="1" applyFont="1" applyFill="1" applyBorder="1" applyAlignment="1">
      <alignment vertical="top" wrapText="1"/>
    </xf>
    <xf numFmtId="0" fontId="53" fillId="0" borderId="2" xfId="1" applyFont="1" applyBorder="1" applyAlignment="1">
      <alignment vertical="top" wrapText="1"/>
    </xf>
    <xf numFmtId="0" fontId="53" fillId="19" borderId="6" xfId="1" applyFont="1" applyFill="1" applyBorder="1" applyAlignment="1">
      <alignment vertical="top" wrapText="1"/>
    </xf>
    <xf numFmtId="0" fontId="53" fillId="0" borderId="5" xfId="1" applyFont="1" applyBorder="1" applyAlignment="1">
      <alignment vertical="top" wrapText="1"/>
    </xf>
    <xf numFmtId="0" fontId="56" fillId="19" borderId="0" xfId="1" applyFont="1" applyFill="1"/>
    <xf numFmtId="0" fontId="57" fillId="19" borderId="0" xfId="1" applyFont="1" applyFill="1"/>
    <xf numFmtId="0" fontId="58" fillId="19" borderId="0" xfId="1" applyFont="1" applyFill="1"/>
    <xf numFmtId="0" fontId="53" fillId="19" borderId="0" xfId="1" applyFont="1" applyFill="1"/>
    <xf numFmtId="0" fontId="53" fillId="0" borderId="4" xfId="1" applyFont="1" applyBorder="1" applyAlignment="1">
      <alignment vertical="top" wrapText="1"/>
    </xf>
    <xf numFmtId="0" fontId="53" fillId="0" borderId="7" xfId="1" applyFont="1" applyBorder="1" applyAlignment="1">
      <alignment vertical="top" wrapText="1"/>
    </xf>
    <xf numFmtId="0" fontId="53" fillId="0" borderId="6" xfId="1" applyFont="1" applyBorder="1" applyAlignment="1">
      <alignment vertical="top" wrapText="1"/>
    </xf>
    <xf numFmtId="0" fontId="59" fillId="19" borderId="6" xfId="1" applyFont="1" applyFill="1" applyBorder="1" applyAlignment="1">
      <alignment vertical="top" wrapText="1"/>
    </xf>
    <xf numFmtId="9" fontId="53" fillId="0" borderId="5" xfId="1" applyNumberFormat="1" applyFont="1" applyBorder="1" applyAlignment="1">
      <alignment vertical="top" wrapText="1"/>
    </xf>
    <xf numFmtId="0" fontId="52" fillId="27" borderId="18" xfId="1" applyFont="1" applyFill="1" applyBorder="1" applyAlignment="1" applyProtection="1">
      <alignment wrapText="1"/>
      <protection locked="0"/>
    </xf>
    <xf numFmtId="0" fontId="26" fillId="12" borderId="15" xfId="0" applyFont="1" applyFill="1" applyBorder="1" applyAlignment="1" applyProtection="1">
      <alignment wrapText="1"/>
      <protection locked="0"/>
    </xf>
    <xf numFmtId="0" fontId="33" fillId="2" borderId="11" xfId="0" applyFont="1" applyFill="1" applyBorder="1" applyProtection="1">
      <protection locked="0"/>
    </xf>
    <xf numFmtId="0" fontId="33" fillId="15" borderId="0" xfId="0" applyFont="1" applyFill="1" applyAlignment="1" applyProtection="1">
      <alignment wrapText="1"/>
      <protection locked="0"/>
    </xf>
    <xf numFmtId="0" fontId="26" fillId="3" borderId="0" xfId="0" applyFont="1" applyFill="1"/>
    <xf numFmtId="0" fontId="41" fillId="11" borderId="9" xfId="0" applyFont="1" applyFill="1" applyBorder="1" applyAlignment="1">
      <alignment vertical="top" wrapText="1"/>
    </xf>
    <xf numFmtId="0" fontId="49" fillId="4" borderId="9" xfId="0" applyFont="1" applyFill="1" applyBorder="1" applyAlignment="1">
      <alignment vertical="top" wrapText="1"/>
    </xf>
    <xf numFmtId="0" fontId="37" fillId="4" borderId="9" xfId="0" applyFont="1" applyFill="1" applyBorder="1" applyAlignment="1">
      <alignment vertical="top" wrapText="1"/>
    </xf>
    <xf numFmtId="0" fontId="38" fillId="11" borderId="9" xfId="0" applyFont="1" applyFill="1" applyBorder="1" applyAlignment="1">
      <alignment vertical="top" wrapText="1"/>
    </xf>
    <xf numFmtId="0" fontId="39" fillId="3" borderId="10" xfId="0" applyFont="1" applyFill="1" applyBorder="1" applyAlignment="1">
      <alignment vertical="top" wrapText="1"/>
    </xf>
    <xf numFmtId="0" fontId="39" fillId="3" borderId="1" xfId="0" applyFont="1" applyFill="1" applyBorder="1" applyAlignment="1">
      <alignment vertical="top" wrapText="1"/>
    </xf>
    <xf numFmtId="0" fontId="39" fillId="3" borderId="2" xfId="0" applyFont="1" applyFill="1" applyBorder="1" applyAlignment="1">
      <alignment vertical="top" wrapText="1"/>
    </xf>
    <xf numFmtId="0" fontId="26" fillId="3" borderId="0" xfId="0" applyFont="1" applyFill="1" applyAlignment="1">
      <alignment wrapText="1"/>
    </xf>
    <xf numFmtId="0" fontId="39" fillId="3" borderId="0" xfId="0" applyFont="1" applyFill="1"/>
    <xf numFmtId="0" fontId="39" fillId="3" borderId="0" xfId="0" applyFont="1" applyFill="1" applyAlignment="1">
      <alignment wrapText="1"/>
    </xf>
    <xf numFmtId="0" fontId="26" fillId="3" borderId="0" xfId="0" applyFont="1" applyFill="1" applyAlignment="1">
      <alignment vertical="top" wrapText="1"/>
    </xf>
    <xf numFmtId="0" fontId="26" fillId="8" borderId="0" xfId="0" applyFont="1" applyFill="1" applyProtection="1"/>
    <xf numFmtId="9" fontId="26" fillId="8" borderId="0" xfId="0" applyNumberFormat="1" applyFont="1" applyFill="1"/>
    <xf numFmtId="0" fontId="63" fillId="11" borderId="18" xfId="0" applyFont="1" applyFill="1" applyBorder="1" applyAlignment="1">
      <alignment vertical="top"/>
    </xf>
    <xf numFmtId="0" fontId="63" fillId="11" borderId="18" xfId="0" applyFont="1" applyFill="1" applyBorder="1" applyAlignment="1">
      <alignment vertical="top" wrapText="1"/>
    </xf>
    <xf numFmtId="0" fontId="64" fillId="11" borderId="18" xfId="0" applyFont="1" applyFill="1" applyBorder="1" applyAlignment="1">
      <alignment vertical="top" wrapText="1"/>
    </xf>
    <xf numFmtId="0" fontId="64" fillId="8" borderId="0" xfId="0" applyFont="1" applyFill="1"/>
    <xf numFmtId="0" fontId="43" fillId="8" borderId="0" xfId="0" applyFont="1" applyFill="1" applyAlignment="1">
      <alignment wrapText="1"/>
    </xf>
    <xf numFmtId="0" fontId="37" fillId="12" borderId="27" xfId="0" applyFont="1" applyFill="1" applyBorder="1" applyAlignment="1">
      <alignment vertical="top" wrapText="1"/>
    </xf>
    <xf numFmtId="0" fontId="37" fillId="15" borderId="15" xfId="0" applyFont="1" applyFill="1" applyBorder="1" applyAlignment="1" applyProtection="1">
      <alignment wrapText="1"/>
      <protection locked="0"/>
    </xf>
    <xf numFmtId="0" fontId="0" fillId="12" borderId="27" xfId="0" applyFill="1" applyBorder="1" applyAlignment="1">
      <alignment horizontal="left" vertical="top" wrapText="1"/>
    </xf>
    <xf numFmtId="0" fontId="26" fillId="15" borderId="27" xfId="0" applyFont="1" applyFill="1" applyBorder="1" applyAlignment="1">
      <alignment horizontal="left" vertical="top" wrapText="1"/>
    </xf>
    <xf numFmtId="0" fontId="37" fillId="12" borderId="27" xfId="0" applyFont="1" applyFill="1" applyBorder="1" applyAlignment="1">
      <alignment horizontal="left" vertical="top" wrapText="1"/>
    </xf>
    <xf numFmtId="0" fontId="52" fillId="20" borderId="17" xfId="1" applyFont="1" applyFill="1" applyBorder="1" applyAlignment="1">
      <alignment horizontal="left" vertical="top" wrapText="1"/>
    </xf>
    <xf numFmtId="0" fontId="49" fillId="4" borderId="9" xfId="0" applyFont="1" applyFill="1" applyBorder="1" applyAlignment="1">
      <alignment horizontal="left" vertical="top" wrapText="1"/>
    </xf>
    <xf numFmtId="0" fontId="37" fillId="12" borderId="11" xfId="0" applyFont="1" applyFill="1" applyBorder="1" applyAlignment="1">
      <alignment horizontal="left" vertical="top" wrapText="1"/>
    </xf>
    <xf numFmtId="0" fontId="37" fillId="13" borderId="11" xfId="0" applyFont="1" applyFill="1" applyBorder="1" applyAlignment="1">
      <alignment horizontal="left" vertical="top" wrapText="1"/>
    </xf>
    <xf numFmtId="0" fontId="37" fillId="10" borderId="11" xfId="0" applyFont="1" applyFill="1" applyBorder="1" applyAlignment="1">
      <alignment horizontal="left" vertical="top" wrapText="1"/>
    </xf>
    <xf numFmtId="0" fontId="0" fillId="12" borderId="0" xfId="0" applyFill="1" applyBorder="1"/>
    <xf numFmtId="0" fontId="0" fillId="12" borderId="0" xfId="0" applyFill="1"/>
    <xf numFmtId="0" fontId="24" fillId="12" borderId="0" xfId="0" applyFont="1" applyFill="1" applyBorder="1"/>
    <xf numFmtId="0" fontId="21" fillId="12" borderId="0" xfId="0" applyFont="1" applyFill="1" applyBorder="1"/>
    <xf numFmtId="0" fontId="18" fillId="12" borderId="0" xfId="0" applyFont="1" applyFill="1" applyBorder="1" applyAlignment="1"/>
    <xf numFmtId="0" fontId="22" fillId="12" borderId="0" xfId="0" applyFont="1" applyFill="1"/>
    <xf numFmtId="0" fontId="23" fillId="12" borderId="0" xfId="0" applyFont="1" applyFill="1" applyAlignment="1">
      <alignment horizontal="center"/>
    </xf>
    <xf numFmtId="0" fontId="68" fillId="12" borderId="30" xfId="0" applyFont="1" applyFill="1" applyBorder="1" applyAlignment="1">
      <alignment vertical="center" wrapText="1"/>
    </xf>
    <xf numFmtId="0" fontId="68" fillId="12" borderId="30" xfId="0" applyFont="1" applyFill="1" applyBorder="1" applyAlignment="1">
      <alignment wrapText="1"/>
    </xf>
    <xf numFmtId="0" fontId="68" fillId="12" borderId="31" xfId="0" applyFont="1" applyFill="1" applyBorder="1" applyAlignment="1">
      <alignment wrapText="1"/>
    </xf>
    <xf numFmtId="0" fontId="68" fillId="13" borderId="30" xfId="0" applyFont="1" applyFill="1" applyBorder="1" applyAlignment="1">
      <alignment wrapText="1"/>
    </xf>
    <xf numFmtId="0" fontId="67" fillId="13" borderId="30" xfId="0" applyFont="1" applyFill="1" applyBorder="1" applyAlignment="1">
      <alignment horizontal="center" vertical="center" wrapText="1"/>
    </xf>
    <xf numFmtId="0" fontId="68" fillId="29" borderId="30" xfId="0" applyFont="1" applyFill="1" applyBorder="1" applyAlignment="1">
      <alignment vertical="center" wrapText="1"/>
    </xf>
    <xf numFmtId="0" fontId="67" fillId="18" borderId="30" xfId="0" applyFont="1" applyFill="1" applyBorder="1" applyAlignment="1">
      <alignment horizontal="center" vertical="center" wrapText="1"/>
    </xf>
    <xf numFmtId="0" fontId="0" fillId="30" borderId="0" xfId="0" applyFill="1"/>
    <xf numFmtId="0" fontId="44" fillId="25" borderId="30" xfId="0" applyFont="1" applyFill="1" applyBorder="1" applyAlignment="1">
      <alignment horizontal="center" vertical="center" wrapText="1"/>
    </xf>
    <xf numFmtId="0" fontId="33" fillId="27" borderId="30" xfId="0" applyFont="1" applyFill="1" applyBorder="1" applyAlignment="1">
      <alignment vertical="center" wrapText="1"/>
    </xf>
    <xf numFmtId="0" fontId="33" fillId="27" borderId="30" xfId="0" applyFont="1" applyFill="1" applyBorder="1" applyAlignment="1">
      <alignment horizontal="justify" vertical="center" wrapText="1"/>
    </xf>
    <xf numFmtId="0" fontId="0" fillId="31" borderId="0" xfId="0" applyFill="1"/>
    <xf numFmtId="0" fontId="68" fillId="31" borderId="0" xfId="0" applyFont="1" applyFill="1"/>
    <xf numFmtId="0" fontId="67" fillId="32" borderId="30" xfId="0" applyFont="1" applyFill="1" applyBorder="1" applyAlignment="1">
      <alignment horizontal="center" vertical="center" wrapText="1"/>
    </xf>
    <xf numFmtId="0" fontId="68" fillId="32" borderId="30" xfId="0" applyFont="1" applyFill="1" applyBorder="1" applyAlignment="1">
      <alignment wrapText="1"/>
    </xf>
    <xf numFmtId="0" fontId="68" fillId="32" borderId="30" xfId="0" applyFont="1" applyFill="1" applyBorder="1" applyAlignment="1">
      <alignment vertical="top" wrapText="1"/>
    </xf>
    <xf numFmtId="0" fontId="0" fillId="32" borderId="30" xfId="0" applyFill="1" applyBorder="1"/>
    <xf numFmtId="0" fontId="68" fillId="32" borderId="30" xfId="0" applyFont="1" applyFill="1" applyBorder="1" applyAlignment="1">
      <alignment vertical="center" wrapText="1"/>
    </xf>
    <xf numFmtId="0" fontId="67" fillId="33" borderId="30" xfId="0" applyFont="1" applyFill="1" applyBorder="1" applyAlignment="1">
      <alignment horizontal="center" vertical="center" wrapText="1"/>
    </xf>
    <xf numFmtId="0" fontId="67" fillId="15" borderId="30" xfId="0" applyFont="1" applyFill="1" applyBorder="1" applyAlignment="1">
      <alignment horizontal="center" vertical="center" wrapText="1"/>
    </xf>
    <xf numFmtId="0" fontId="68" fillId="22" borderId="30" xfId="0" applyFont="1" applyFill="1" applyBorder="1" applyAlignment="1">
      <alignment vertical="center" wrapText="1"/>
    </xf>
    <xf numFmtId="0" fontId="68" fillId="22" borderId="30" xfId="0" applyFont="1" applyFill="1" applyBorder="1" applyAlignment="1">
      <alignment wrapText="1"/>
    </xf>
    <xf numFmtId="0" fontId="0" fillId="22" borderId="30" xfId="0" applyFill="1" applyBorder="1"/>
    <xf numFmtId="0" fontId="67" fillId="22" borderId="30" xfId="0" applyFont="1" applyFill="1" applyBorder="1" applyAlignment="1">
      <alignment horizontal="center" vertical="center" wrapText="1"/>
    </xf>
    <xf numFmtId="0" fontId="68" fillId="22" borderId="30" xfId="0" applyFont="1" applyFill="1" applyBorder="1" applyAlignment="1">
      <alignment vertical="top" wrapText="1"/>
    </xf>
    <xf numFmtId="0" fontId="67" fillId="22" borderId="30" xfId="0" applyFont="1" applyFill="1" applyBorder="1" applyAlignment="1">
      <alignment wrapText="1"/>
    </xf>
    <xf numFmtId="0" fontId="0" fillId="22" borderId="0" xfId="0" applyFill="1"/>
    <xf numFmtId="0" fontId="68" fillId="29" borderId="30" xfId="0" applyFont="1" applyFill="1" applyBorder="1" applyAlignment="1">
      <alignment wrapText="1"/>
    </xf>
    <xf numFmtId="0" fontId="0" fillId="34" borderId="0" xfId="0" applyFill="1" applyBorder="1"/>
    <xf numFmtId="0" fontId="0" fillId="35" borderId="0" xfId="0" applyFill="1"/>
    <xf numFmtId="0" fontId="67" fillId="36" borderId="30" xfId="0" applyFont="1" applyFill="1" applyBorder="1" applyAlignment="1">
      <alignment horizontal="center" vertical="center" wrapText="1"/>
    </xf>
    <xf numFmtId="0" fontId="67" fillId="34" borderId="30" xfId="0" applyFont="1" applyFill="1" applyBorder="1" applyAlignment="1">
      <alignment horizontal="center" vertical="center" wrapText="1"/>
    </xf>
    <xf numFmtId="0" fontId="68" fillId="33" borderId="30" xfId="0" applyFont="1" applyFill="1" applyBorder="1" applyAlignment="1">
      <alignment wrapText="1"/>
    </xf>
    <xf numFmtId="0" fontId="68" fillId="36" borderId="30" xfId="0" applyFont="1" applyFill="1" applyBorder="1" applyAlignment="1">
      <alignment wrapText="1"/>
    </xf>
    <xf numFmtId="0" fontId="68" fillId="33" borderId="30" xfId="0" applyFont="1" applyFill="1" applyBorder="1" applyAlignment="1">
      <alignment vertical="center" wrapText="1"/>
    </xf>
    <xf numFmtId="0" fontId="67" fillId="36" borderId="35" xfId="0" applyFont="1" applyFill="1" applyBorder="1" applyAlignment="1">
      <alignment horizontal="center" vertical="center" wrapText="1"/>
    </xf>
    <xf numFmtId="0" fontId="68" fillId="36" borderId="35" xfId="0" applyFont="1" applyFill="1" applyBorder="1" applyAlignment="1">
      <alignment wrapText="1"/>
    </xf>
    <xf numFmtId="0" fontId="68" fillId="29" borderId="30" xfId="0" applyFont="1" applyFill="1" applyBorder="1" applyAlignment="1">
      <alignment vertical="center" wrapText="1"/>
    </xf>
    <xf numFmtId="0" fontId="68" fillId="28" borderId="30" xfId="0" applyFont="1" applyFill="1" applyBorder="1" applyAlignment="1">
      <alignment wrapText="1"/>
    </xf>
    <xf numFmtId="0" fontId="68" fillId="37" borderId="30" xfId="0" applyFont="1" applyFill="1" applyBorder="1" applyAlignment="1">
      <alignment wrapText="1"/>
    </xf>
    <xf numFmtId="0" fontId="68" fillId="37" borderId="30" xfId="0" applyFont="1" applyFill="1" applyBorder="1" applyAlignment="1">
      <alignment vertical="center" wrapText="1"/>
    </xf>
    <xf numFmtId="0" fontId="69" fillId="36" borderId="0" xfId="0" applyFont="1" applyFill="1" applyAlignment="1">
      <alignment horizontal="justify"/>
    </xf>
    <xf numFmtId="0" fontId="70" fillId="36" borderId="0" xfId="0" applyFont="1" applyFill="1" applyAlignment="1">
      <alignment horizontal="justify"/>
    </xf>
    <xf numFmtId="0" fontId="71" fillId="36" borderId="0" xfId="0" applyFont="1" applyFill="1" applyAlignment="1">
      <alignment horizontal="justify"/>
    </xf>
    <xf numFmtId="0" fontId="26" fillId="36" borderId="0" xfId="0" applyFont="1" applyFill="1"/>
    <xf numFmtId="0" fontId="74" fillId="31" borderId="0" xfId="0" applyFont="1" applyFill="1" applyAlignment="1">
      <alignment horizontal="justify"/>
    </xf>
    <xf numFmtId="0" fontId="75" fillId="31" borderId="0" xfId="0" applyFont="1" applyFill="1" applyAlignment="1">
      <alignment horizontal="justify"/>
    </xf>
    <xf numFmtId="0" fontId="75" fillId="31" borderId="0" xfId="0" applyFont="1" applyFill="1"/>
    <xf numFmtId="0" fontId="76" fillId="26" borderId="0" xfId="0" applyFont="1" applyFill="1" applyAlignment="1">
      <alignment horizontal="justify"/>
    </xf>
    <xf numFmtId="0" fontId="33" fillId="26" borderId="0" xfId="0" applyFont="1" applyFill="1"/>
    <xf numFmtId="0" fontId="0" fillId="26" borderId="0" xfId="0" applyFill="1"/>
    <xf numFmtId="0" fontId="77" fillId="26" borderId="0" xfId="0" applyFont="1" applyFill="1" applyAlignment="1">
      <alignment horizontal="justify"/>
    </xf>
    <xf numFmtId="0" fontId="33" fillId="26" borderId="0" xfId="0" applyFont="1" applyFill="1" applyAlignment="1">
      <alignment horizontal="justify"/>
    </xf>
    <xf numFmtId="0" fontId="78" fillId="26" borderId="0" xfId="0" applyFont="1" applyFill="1" applyAlignment="1">
      <alignment horizontal="justify"/>
    </xf>
    <xf numFmtId="0" fontId="81" fillId="26" borderId="0" xfId="0" applyFont="1" applyFill="1" applyAlignment="1">
      <alignment horizontal="justify"/>
    </xf>
    <xf numFmtId="0" fontId="73" fillId="26" borderId="0" xfId="0" applyFont="1" applyFill="1" applyAlignment="1">
      <alignment horizontal="justify"/>
    </xf>
    <xf numFmtId="0" fontId="80" fillId="26" borderId="0" xfId="0" applyFont="1" applyFill="1" applyAlignment="1">
      <alignment horizontal="center" vertical="center"/>
    </xf>
    <xf numFmtId="0" fontId="43" fillId="23" borderId="0" xfId="0" applyFont="1" applyFill="1" applyAlignment="1">
      <alignment wrapText="1"/>
    </xf>
    <xf numFmtId="0" fontId="43" fillId="23" borderId="0" xfId="0" applyFont="1" applyFill="1"/>
    <xf numFmtId="0" fontId="32" fillId="12" borderId="11" xfId="0" applyFont="1" applyFill="1" applyBorder="1" applyAlignment="1">
      <alignment horizontal="justify" vertical="top" wrapText="1"/>
    </xf>
    <xf numFmtId="0" fontId="36" fillId="9" borderId="11" xfId="0" applyFont="1" applyFill="1" applyBorder="1" applyProtection="1">
      <protection locked="0"/>
    </xf>
    <xf numFmtId="0" fontId="83" fillId="0" borderId="7" xfId="0" applyFont="1" applyBorder="1" applyAlignment="1">
      <alignment horizontal="center" vertical="center" wrapText="1"/>
    </xf>
    <xf numFmtId="0" fontId="83" fillId="0" borderId="8" xfId="0" applyFont="1" applyBorder="1" applyAlignment="1">
      <alignment horizontal="center" vertical="center" wrapText="1"/>
    </xf>
    <xf numFmtId="0" fontId="84" fillId="0" borderId="30" xfId="0" applyFont="1" applyBorder="1" applyAlignment="1">
      <alignment horizontal="left" vertical="center" wrapText="1"/>
    </xf>
    <xf numFmtId="0" fontId="84" fillId="0" borderId="30" xfId="0" applyFont="1" applyBorder="1" applyAlignment="1">
      <alignment horizontal="justify" vertical="center" wrapText="1"/>
    </xf>
    <xf numFmtId="0" fontId="85" fillId="0" borderId="30" xfId="0" applyFont="1" applyBorder="1" applyAlignment="1">
      <alignment horizontal="left" vertical="center" wrapText="1"/>
    </xf>
    <xf numFmtId="0" fontId="84" fillId="0" borderId="30" xfId="2" applyFont="1" applyBorder="1" applyAlignment="1" applyProtection="1">
      <alignment horizontal="left" vertical="center" wrapText="1"/>
    </xf>
    <xf numFmtId="0" fontId="84" fillId="0" borderId="30" xfId="0" applyFont="1" applyBorder="1" applyAlignment="1">
      <alignment vertical="center" wrapText="1"/>
    </xf>
    <xf numFmtId="0" fontId="85" fillId="0" borderId="30" xfId="0" applyFont="1" applyBorder="1" applyAlignment="1">
      <alignment vertical="center" wrapText="1"/>
    </xf>
    <xf numFmtId="0" fontId="84" fillId="0" borderId="3" xfId="0" applyFont="1" applyBorder="1" applyAlignment="1">
      <alignment vertical="top" wrapText="1"/>
    </xf>
    <xf numFmtId="0" fontId="85" fillId="0" borderId="3" xfId="0" applyFont="1" applyBorder="1" applyAlignment="1">
      <alignment vertical="top" wrapText="1"/>
    </xf>
    <xf numFmtId="0" fontId="84" fillId="0" borderId="3" xfId="0" applyFont="1" applyBorder="1" applyAlignment="1">
      <alignment vertical="center" wrapText="1"/>
    </xf>
    <xf numFmtId="0" fontId="84" fillId="0" borderId="30" xfId="0" applyFont="1" applyBorder="1" applyAlignment="1">
      <alignment vertical="top" wrapText="1"/>
    </xf>
    <xf numFmtId="0" fontId="85" fillId="0" borderId="30" xfId="0" applyFont="1" applyBorder="1" applyAlignment="1">
      <alignment vertical="top" wrapText="1"/>
    </xf>
    <xf numFmtId="0" fontId="31" fillId="7" borderId="11" xfId="0" applyFont="1" applyFill="1" applyBorder="1" applyAlignment="1">
      <alignment vertical="top"/>
    </xf>
    <xf numFmtId="0" fontId="31" fillId="7" borderId="11" xfId="0" applyFont="1" applyFill="1" applyBorder="1" applyAlignment="1">
      <alignment vertical="top" wrapText="1"/>
    </xf>
    <xf numFmtId="0" fontId="43" fillId="0" borderId="17" xfId="0" applyFont="1" applyBorder="1" applyAlignment="1">
      <alignment vertical="top" wrapText="1"/>
    </xf>
    <xf numFmtId="0" fontId="43" fillId="0" borderId="17" xfId="0" applyFont="1" applyBorder="1" applyAlignment="1">
      <alignment horizontal="left" vertical="top" wrapText="1"/>
    </xf>
    <xf numFmtId="0" fontId="33" fillId="7" borderId="28" xfId="0" applyFont="1" applyFill="1" applyBorder="1" applyAlignment="1">
      <alignment horizontal="center"/>
    </xf>
    <xf numFmtId="0" fontId="26" fillId="19" borderId="18" xfId="0" applyFont="1" applyFill="1" applyBorder="1" applyAlignment="1">
      <alignment vertical="top" wrapText="1"/>
    </xf>
    <xf numFmtId="0" fontId="43" fillId="12" borderId="11" xfId="0" applyFont="1" applyFill="1" applyBorder="1" applyProtection="1">
      <protection locked="0"/>
    </xf>
    <xf numFmtId="0" fontId="86" fillId="38" borderId="16" xfId="0" applyFont="1" applyFill="1" applyBorder="1" applyAlignment="1">
      <alignment horizontal="center" vertical="center"/>
    </xf>
    <xf numFmtId="0" fontId="86" fillId="38" borderId="30" xfId="0" applyFont="1" applyFill="1" applyBorder="1" applyAlignment="1">
      <alignment horizontal="center" vertical="center"/>
    </xf>
    <xf numFmtId="0" fontId="88" fillId="27" borderId="35" xfId="0" applyFont="1" applyFill="1" applyBorder="1" applyAlignment="1">
      <alignment vertical="center"/>
    </xf>
    <xf numFmtId="0" fontId="89" fillId="27" borderId="30" xfId="0" applyFont="1" applyFill="1" applyBorder="1" applyAlignment="1">
      <alignment vertical="center" wrapText="1"/>
    </xf>
    <xf numFmtId="0" fontId="88" fillId="39" borderId="30" xfId="0" applyFont="1" applyFill="1" applyBorder="1" applyAlignment="1">
      <alignment vertical="center"/>
    </xf>
    <xf numFmtId="0" fontId="90" fillId="39" borderId="30" xfId="0" applyFont="1" applyFill="1" applyBorder="1" applyAlignment="1">
      <alignment vertical="center" wrapText="1"/>
    </xf>
    <xf numFmtId="0" fontId="88" fillId="7" borderId="30" xfId="0" applyFont="1" applyFill="1" applyBorder="1" applyAlignment="1">
      <alignment vertical="center"/>
    </xf>
    <xf numFmtId="0" fontId="89" fillId="7" borderId="30" xfId="0" applyFont="1" applyFill="1" applyBorder="1" applyAlignment="1">
      <alignment vertical="center"/>
    </xf>
    <xf numFmtId="0" fontId="89" fillId="39" borderId="30" xfId="0" applyFont="1" applyFill="1" applyBorder="1" applyAlignment="1">
      <alignment vertical="center"/>
    </xf>
    <xf numFmtId="0" fontId="88" fillId="7" borderId="30" xfId="0" applyFont="1" applyFill="1" applyBorder="1" applyAlignment="1">
      <alignment vertical="center" wrapText="1"/>
    </xf>
    <xf numFmtId="0" fontId="91" fillId="7" borderId="30" xfId="0" applyFont="1" applyFill="1" applyBorder="1" applyAlignment="1">
      <alignment vertical="center" wrapText="1"/>
    </xf>
    <xf numFmtId="0" fontId="88" fillId="39" borderId="30" xfId="0" applyFont="1" applyFill="1" applyBorder="1" applyAlignment="1">
      <alignment horizontal="justify" vertical="center"/>
    </xf>
    <xf numFmtId="0" fontId="91" fillId="7" borderId="30" xfId="0" applyFont="1" applyFill="1" applyBorder="1" applyAlignment="1">
      <alignment vertical="center"/>
    </xf>
    <xf numFmtId="0" fontId="91" fillId="39" borderId="30" xfId="0" applyFont="1" applyFill="1" applyBorder="1" applyAlignment="1">
      <alignment vertical="center"/>
    </xf>
    <xf numFmtId="0" fontId="0" fillId="32" borderId="0" xfId="0" applyFill="1"/>
    <xf numFmtId="0" fontId="0" fillId="41" borderId="0" xfId="0" applyFill="1"/>
    <xf numFmtId="0" fontId="92" fillId="15" borderId="30" xfId="0" applyFont="1" applyFill="1" applyBorder="1" applyAlignment="1">
      <alignment horizontal="center" vertical="center" wrapText="1"/>
    </xf>
    <xf numFmtId="0" fontId="33" fillId="42" borderId="30" xfId="0" applyFont="1" applyFill="1" applyBorder="1" applyAlignment="1">
      <alignment vertical="center" wrapText="1"/>
    </xf>
    <xf numFmtId="0" fontId="93" fillId="42" borderId="30" xfId="0" applyFont="1" applyFill="1" applyBorder="1" applyAlignment="1">
      <alignment vertical="center" wrapText="1"/>
    </xf>
    <xf numFmtId="0" fontId="33" fillId="42" borderId="30" xfId="0" applyFont="1" applyFill="1" applyBorder="1" applyAlignment="1">
      <alignment vertical="top" wrapText="1"/>
    </xf>
    <xf numFmtId="0" fontId="93" fillId="42" borderId="30" xfId="0" applyFont="1" applyFill="1" applyBorder="1" applyAlignment="1">
      <alignment vertical="top" wrapText="1"/>
    </xf>
    <xf numFmtId="0" fontId="33" fillId="42" borderId="30" xfId="0" applyFont="1" applyFill="1" applyBorder="1" applyAlignment="1">
      <alignment horizontal="center" vertical="top" wrapText="1"/>
    </xf>
    <xf numFmtId="0" fontId="33" fillId="42" borderId="30" xfId="0" applyFont="1" applyFill="1" applyBorder="1" applyAlignment="1">
      <alignment horizontal="center" vertical="center" wrapText="1"/>
    </xf>
    <xf numFmtId="0" fontId="95" fillId="42" borderId="30" xfId="0" applyFont="1" applyFill="1" applyBorder="1" applyAlignment="1">
      <alignment vertical="center" wrapText="1"/>
    </xf>
    <xf numFmtId="0" fontId="33" fillId="42" borderId="16" xfId="0" applyFont="1" applyFill="1" applyBorder="1" applyAlignment="1">
      <alignment vertical="center" wrapText="1"/>
    </xf>
    <xf numFmtId="0" fontId="93" fillId="42" borderId="16" xfId="0" applyFont="1" applyFill="1" applyBorder="1" applyAlignment="1">
      <alignment vertical="center" wrapText="1"/>
    </xf>
    <xf numFmtId="0" fontId="33" fillId="42" borderId="16" xfId="0" applyFont="1" applyFill="1" applyBorder="1" applyAlignment="1">
      <alignment vertical="top" wrapText="1"/>
    </xf>
    <xf numFmtId="0" fontId="33" fillId="42" borderId="42" xfId="0" applyFont="1" applyFill="1" applyBorder="1" applyAlignment="1">
      <alignment vertical="top" wrapText="1"/>
    </xf>
    <xf numFmtId="0" fontId="93" fillId="42" borderId="30" xfId="0" applyFont="1" applyFill="1" applyBorder="1" applyAlignment="1">
      <alignment horizontal="center" vertical="top" wrapText="1"/>
    </xf>
    <xf numFmtId="0" fontId="33" fillId="27" borderId="30" xfId="0" applyFont="1" applyFill="1" applyBorder="1" applyAlignment="1">
      <alignment vertical="center" wrapText="1"/>
    </xf>
    <xf numFmtId="0" fontId="84" fillId="0" borderId="30" xfId="0" applyFont="1" applyBorder="1" applyAlignment="1">
      <alignment vertical="center" wrapText="1"/>
    </xf>
    <xf numFmtId="0" fontId="85" fillId="0" borderId="30" xfId="0" applyFont="1" applyBorder="1" applyAlignment="1">
      <alignment vertical="center" wrapText="1"/>
    </xf>
    <xf numFmtId="0" fontId="84" fillId="0" borderId="30" xfId="0" applyFont="1" applyBorder="1" applyAlignment="1">
      <alignment horizontal="left" vertical="center" wrapText="1"/>
    </xf>
    <xf numFmtId="0" fontId="85" fillId="0" borderId="30" xfId="0" applyFont="1" applyBorder="1" applyAlignment="1">
      <alignment vertical="top" wrapText="1"/>
    </xf>
    <xf numFmtId="0" fontId="85" fillId="0" borderId="30" xfId="0" applyFont="1" applyBorder="1" applyAlignment="1">
      <alignment horizontal="left" vertical="center" wrapText="1"/>
    </xf>
    <xf numFmtId="0" fontId="0" fillId="26" borderId="0" xfId="0" applyFill="1" applyAlignment="1" applyProtection="1"/>
    <xf numFmtId="0" fontId="9" fillId="26" borderId="0" xfId="0" applyFont="1" applyFill="1" applyAlignment="1" applyProtection="1"/>
    <xf numFmtId="0" fontId="0" fillId="0" borderId="0" xfId="0" applyAlignment="1"/>
    <xf numFmtId="0" fontId="36" fillId="11" borderId="12" xfId="0" applyFont="1" applyFill="1" applyBorder="1" applyAlignment="1">
      <alignment horizontal="center"/>
    </xf>
    <xf numFmtId="0" fontId="44" fillId="11" borderId="11" xfId="0" applyFont="1" applyFill="1" applyBorder="1" applyAlignment="1">
      <alignment horizontal="center"/>
    </xf>
    <xf numFmtId="0" fontId="6" fillId="11" borderId="22" xfId="0" applyFont="1" applyFill="1" applyBorder="1" applyAlignment="1">
      <alignment horizontal="center"/>
    </xf>
    <xf numFmtId="0" fontId="6" fillId="11" borderId="23" xfId="0" applyFont="1" applyFill="1" applyBorder="1" applyAlignment="1">
      <alignment horizontal="center"/>
    </xf>
    <xf numFmtId="0" fontId="6" fillId="11" borderId="24" xfId="0" applyFont="1" applyFill="1" applyBorder="1" applyAlignment="1">
      <alignment horizontal="center"/>
    </xf>
    <xf numFmtId="0" fontId="68" fillId="32" borderId="31" xfId="0" applyFont="1" applyFill="1" applyBorder="1" applyAlignment="1">
      <alignment wrapText="1"/>
    </xf>
    <xf numFmtId="0" fontId="68" fillId="32" borderId="33" xfId="0" applyFont="1" applyFill="1" applyBorder="1" applyAlignment="1">
      <alignment wrapText="1"/>
    </xf>
    <xf numFmtId="0" fontId="67" fillId="21" borderId="31" xfId="0" applyFont="1" applyFill="1" applyBorder="1" applyAlignment="1">
      <alignment horizontal="center" vertical="center" wrapText="1"/>
    </xf>
    <xf numFmtId="0" fontId="67" fillId="21" borderId="32" xfId="0" applyFont="1" applyFill="1" applyBorder="1" applyAlignment="1">
      <alignment horizontal="center" vertical="center" wrapText="1"/>
    </xf>
    <xf numFmtId="0" fontId="67" fillId="21" borderId="33" xfId="0" applyFont="1" applyFill="1" applyBorder="1" applyAlignment="1">
      <alignment horizontal="center" vertical="center" wrapText="1"/>
    </xf>
    <xf numFmtId="0" fontId="67" fillId="32" borderId="30" xfId="0" applyFont="1" applyFill="1" applyBorder="1" applyAlignment="1">
      <alignment horizontal="center" vertical="center" wrapText="1"/>
    </xf>
    <xf numFmtId="0" fontId="68" fillId="37" borderId="30" xfId="0" applyFont="1" applyFill="1" applyBorder="1" applyAlignment="1">
      <alignment horizontal="center" vertical="center" wrapText="1"/>
    </xf>
    <xf numFmtId="0" fontId="67" fillId="32" borderId="16" xfId="0" applyFont="1" applyFill="1" applyBorder="1" applyAlignment="1">
      <alignment horizontal="center" vertical="center" wrapText="1"/>
    </xf>
    <xf numFmtId="0" fontId="67" fillId="32" borderId="34" xfId="0" applyFont="1" applyFill="1" applyBorder="1" applyAlignment="1">
      <alignment horizontal="center" vertical="center" wrapText="1"/>
    </xf>
    <xf numFmtId="0" fontId="67" fillId="32" borderId="35" xfId="0" applyFont="1" applyFill="1" applyBorder="1" applyAlignment="1">
      <alignment horizontal="center" vertical="center" wrapText="1"/>
    </xf>
    <xf numFmtId="0" fontId="68" fillId="37" borderId="16" xfId="0" applyFont="1" applyFill="1" applyBorder="1" applyAlignment="1">
      <alignment horizontal="center" vertical="center" wrapText="1"/>
    </xf>
    <xf numFmtId="0" fontId="68" fillId="37" borderId="34" xfId="0" applyFont="1" applyFill="1" applyBorder="1" applyAlignment="1">
      <alignment horizontal="center" vertical="center" wrapText="1"/>
    </xf>
    <xf numFmtId="0" fontId="68" fillId="37" borderId="35" xfId="0" applyFont="1" applyFill="1" applyBorder="1" applyAlignment="1">
      <alignment horizontal="center" vertical="center" wrapText="1"/>
    </xf>
    <xf numFmtId="0" fontId="67" fillId="15" borderId="31" xfId="0" applyFont="1" applyFill="1" applyBorder="1" applyAlignment="1">
      <alignment horizontal="center" vertical="center" wrapText="1"/>
    </xf>
    <xf numFmtId="0" fontId="67" fillId="15" borderId="33" xfId="0" applyFont="1" applyFill="1" applyBorder="1" applyAlignment="1">
      <alignment horizontal="center" vertical="center" wrapText="1"/>
    </xf>
    <xf numFmtId="0" fontId="68" fillId="29" borderId="16" xfId="0" applyFont="1" applyFill="1" applyBorder="1" applyAlignment="1">
      <alignment vertical="center" wrapText="1"/>
    </xf>
    <xf numFmtId="0" fontId="68" fillId="29" borderId="34" xfId="0" applyFont="1" applyFill="1" applyBorder="1" applyAlignment="1">
      <alignment vertical="center" wrapText="1"/>
    </xf>
    <xf numFmtId="0" fontId="68" fillId="29" borderId="35" xfId="0" applyFont="1" applyFill="1" applyBorder="1" applyAlignment="1">
      <alignment vertical="center" wrapText="1"/>
    </xf>
    <xf numFmtId="0" fontId="67" fillId="22" borderId="16" xfId="0" applyFont="1" applyFill="1" applyBorder="1" applyAlignment="1">
      <alignment horizontal="center" vertical="center" wrapText="1"/>
    </xf>
    <xf numFmtId="0" fontId="67" fillId="22" borderId="34" xfId="0" applyFont="1" applyFill="1" applyBorder="1" applyAlignment="1">
      <alignment horizontal="center" vertical="center" wrapText="1"/>
    </xf>
    <xf numFmtId="0" fontId="67" fillId="22" borderId="35" xfId="0" applyFont="1" applyFill="1" applyBorder="1" applyAlignment="1">
      <alignment horizontal="center" vertical="center" wrapText="1"/>
    </xf>
    <xf numFmtId="0" fontId="68" fillId="22" borderId="31" xfId="0" applyFont="1" applyFill="1" applyBorder="1" applyAlignment="1">
      <alignment wrapText="1"/>
    </xf>
    <xf numFmtId="0" fontId="68" fillId="22" borderId="33" xfId="0" applyFont="1" applyFill="1" applyBorder="1" applyAlignment="1">
      <alignment wrapText="1"/>
    </xf>
    <xf numFmtId="0" fontId="68" fillId="37" borderId="16" xfId="0" applyFont="1" applyFill="1" applyBorder="1" applyAlignment="1">
      <alignment vertical="center" wrapText="1"/>
    </xf>
    <xf numFmtId="0" fontId="68" fillId="37" borderId="34" xfId="0" applyFont="1" applyFill="1" applyBorder="1" applyAlignment="1">
      <alignment vertical="center" wrapText="1"/>
    </xf>
    <xf numFmtId="0" fontId="67" fillId="22" borderId="30" xfId="0" applyFont="1" applyFill="1" applyBorder="1" applyAlignment="1">
      <alignment horizontal="center" vertical="center" wrapText="1"/>
    </xf>
    <xf numFmtId="0" fontId="68" fillId="29" borderId="30" xfId="0" applyFont="1" applyFill="1" applyBorder="1" applyAlignment="1">
      <alignment horizontal="center" vertical="center" wrapText="1"/>
    </xf>
    <xf numFmtId="0" fontId="68" fillId="37" borderId="35" xfId="0" applyFont="1" applyFill="1" applyBorder="1" applyAlignment="1">
      <alignment vertical="center" wrapText="1"/>
    </xf>
    <xf numFmtId="0" fontId="68" fillId="32" borderId="16" xfId="0" applyFont="1" applyFill="1" applyBorder="1" applyAlignment="1">
      <alignment vertical="center" wrapText="1"/>
    </xf>
    <xf numFmtId="0" fontId="68" fillId="32" borderId="35" xfId="0" applyFont="1" applyFill="1" applyBorder="1" applyAlignment="1">
      <alignment vertical="center" wrapText="1"/>
    </xf>
    <xf numFmtId="0" fontId="36" fillId="11" borderId="21" xfId="0" applyFont="1" applyFill="1" applyBorder="1" applyAlignment="1">
      <alignment horizontal="center"/>
    </xf>
    <xf numFmtId="0" fontId="36" fillId="11" borderId="20" xfId="0" applyFont="1" applyFill="1" applyBorder="1" applyAlignment="1">
      <alignment horizontal="center"/>
    </xf>
    <xf numFmtId="0" fontId="36" fillId="11" borderId="19" xfId="0" applyFont="1" applyFill="1" applyBorder="1" applyAlignment="1">
      <alignment horizontal="center"/>
    </xf>
    <xf numFmtId="0" fontId="6" fillId="11" borderId="20" xfId="0" applyFont="1" applyFill="1" applyBorder="1" applyAlignment="1">
      <alignment horizontal="center"/>
    </xf>
    <xf numFmtId="0" fontId="6" fillId="11" borderId="19" xfId="0" applyFont="1" applyFill="1" applyBorder="1" applyAlignment="1">
      <alignment horizontal="center"/>
    </xf>
    <xf numFmtId="0" fontId="6" fillId="11" borderId="21" xfId="0" applyFont="1" applyFill="1" applyBorder="1" applyAlignment="1">
      <alignment horizontal="center"/>
    </xf>
    <xf numFmtId="0" fontId="53" fillId="19" borderId="7" xfId="1" applyFont="1" applyFill="1" applyBorder="1" applyAlignment="1">
      <alignment vertical="top" wrapText="1"/>
    </xf>
    <xf numFmtId="0" fontId="53" fillId="19" borderId="6" xfId="1" applyFont="1" applyFill="1" applyBorder="1" applyAlignment="1">
      <alignment vertical="top" wrapText="1"/>
    </xf>
    <xf numFmtId="0" fontId="53" fillId="0" borderId="7" xfId="1" applyFont="1" applyBorder="1" applyAlignment="1">
      <alignment vertical="top" wrapText="1"/>
    </xf>
    <xf numFmtId="0" fontId="53" fillId="0" borderId="6" xfId="1" applyFont="1" applyBorder="1" applyAlignment="1">
      <alignment vertical="top" wrapText="1"/>
    </xf>
    <xf numFmtId="0" fontId="53" fillId="0" borderId="3" xfId="1" applyFont="1" applyBorder="1" applyAlignment="1">
      <alignment vertical="top" wrapText="1"/>
    </xf>
    <xf numFmtId="0" fontId="53" fillId="19" borderId="3" xfId="1" applyFont="1" applyFill="1" applyBorder="1" applyAlignment="1">
      <alignment vertical="top" wrapText="1"/>
    </xf>
    <xf numFmtId="0" fontId="33" fillId="27" borderId="30" xfId="0" applyFont="1" applyFill="1" applyBorder="1" applyAlignment="1">
      <alignment horizontal="center" vertical="center" wrapText="1"/>
    </xf>
    <xf numFmtId="0" fontId="33" fillId="27" borderId="30" xfId="0" applyFont="1" applyFill="1" applyBorder="1" applyAlignment="1">
      <alignment vertical="center" wrapText="1"/>
    </xf>
    <xf numFmtId="0" fontId="68" fillId="29" borderId="30" xfId="0" applyFont="1" applyFill="1" applyBorder="1" applyAlignment="1">
      <alignment vertical="center" wrapText="1"/>
    </xf>
    <xf numFmtId="0" fontId="67" fillId="12" borderId="30" xfId="0" applyFont="1" applyFill="1" applyBorder="1" applyAlignment="1">
      <alignment horizontal="center" vertical="center" wrapText="1"/>
    </xf>
    <xf numFmtId="0" fontId="68" fillId="28" borderId="30" xfId="0" applyFont="1" applyFill="1" applyBorder="1" applyAlignment="1">
      <alignment vertical="center" wrapText="1"/>
    </xf>
    <xf numFmtId="0" fontId="67" fillId="13" borderId="30" xfId="0" applyFont="1" applyFill="1" applyBorder="1" applyAlignment="1">
      <alignment horizontal="center" vertical="center" wrapText="1"/>
    </xf>
    <xf numFmtId="0" fontId="67" fillId="18" borderId="30" xfId="0" applyFont="1" applyFill="1" applyBorder="1" applyAlignment="1">
      <alignment horizontal="center" vertical="center" wrapText="1"/>
    </xf>
    <xf numFmtId="0" fontId="67" fillId="6" borderId="31" xfId="0" applyFont="1" applyFill="1" applyBorder="1" applyAlignment="1">
      <alignment horizontal="center" vertical="center" wrapText="1"/>
    </xf>
    <xf numFmtId="0" fontId="67" fillId="6" borderId="32" xfId="0" applyFont="1" applyFill="1" applyBorder="1" applyAlignment="1">
      <alignment horizontal="center" vertical="center" wrapText="1"/>
    </xf>
    <xf numFmtId="0" fontId="67" fillId="6" borderId="33" xfId="0" applyFont="1" applyFill="1" applyBorder="1" applyAlignment="1">
      <alignment horizontal="center" vertical="center" wrapText="1"/>
    </xf>
    <xf numFmtId="0" fontId="67" fillId="12" borderId="16" xfId="0" applyFont="1" applyFill="1" applyBorder="1" applyAlignment="1">
      <alignment horizontal="center" vertical="center" wrapText="1"/>
    </xf>
    <xf numFmtId="0" fontId="67" fillId="12" borderId="34" xfId="0" applyFont="1" applyFill="1" applyBorder="1" applyAlignment="1">
      <alignment horizontal="center" vertical="center" wrapText="1"/>
    </xf>
    <xf numFmtId="0" fontId="67" fillId="12" borderId="35" xfId="0" applyFont="1" applyFill="1" applyBorder="1" applyAlignment="1">
      <alignment horizontal="center" vertical="center" wrapText="1"/>
    </xf>
    <xf numFmtId="0" fontId="68" fillId="12" borderId="30" xfId="0" applyFont="1" applyFill="1" applyBorder="1" applyAlignment="1">
      <alignment wrapText="1"/>
    </xf>
    <xf numFmtId="0" fontId="68" fillId="12" borderId="32" xfId="0" applyFont="1" applyFill="1" applyBorder="1" applyAlignment="1">
      <alignment horizontal="center" wrapText="1"/>
    </xf>
    <xf numFmtId="0" fontId="68" fillId="12" borderId="33" xfId="0" applyFont="1" applyFill="1" applyBorder="1" applyAlignment="1">
      <alignment horizontal="center" wrapText="1"/>
    </xf>
    <xf numFmtId="0" fontId="68" fillId="12" borderId="30" xfId="0" applyFont="1" applyFill="1" applyBorder="1" applyAlignment="1">
      <alignment horizontal="center" wrapText="1"/>
    </xf>
    <xf numFmtId="0" fontId="67" fillId="12" borderId="30" xfId="0" applyFont="1" applyFill="1" applyBorder="1" applyAlignment="1">
      <alignment vertical="top" wrapText="1"/>
    </xf>
    <xf numFmtId="0" fontId="68" fillId="28" borderId="36" xfId="0" applyFont="1" applyFill="1" applyBorder="1" applyAlignment="1">
      <alignment vertical="center" wrapText="1"/>
    </xf>
    <xf numFmtId="0" fontId="68" fillId="28" borderId="37" xfId="0" applyFont="1" applyFill="1" applyBorder="1" applyAlignment="1">
      <alignment vertical="center" wrapText="1"/>
    </xf>
    <xf numFmtId="0" fontId="68" fillId="28" borderId="38" xfId="0" applyFont="1" applyFill="1" applyBorder="1" applyAlignment="1">
      <alignment vertical="center" wrapText="1"/>
    </xf>
    <xf numFmtId="0" fontId="68" fillId="28" borderId="39" xfId="0" applyFont="1" applyFill="1" applyBorder="1" applyAlignment="1">
      <alignment vertical="center" wrapText="1"/>
    </xf>
    <xf numFmtId="0" fontId="68" fillId="29" borderId="31" xfId="0" applyFont="1" applyFill="1" applyBorder="1" applyAlignment="1">
      <alignment vertical="center" wrapText="1"/>
    </xf>
    <xf numFmtId="0" fontId="68" fillId="29" borderId="33" xfId="0" applyFont="1" applyFill="1" applyBorder="1" applyAlignment="1">
      <alignment vertical="center" wrapText="1"/>
    </xf>
    <xf numFmtId="0" fontId="67" fillId="6" borderId="31" xfId="0" applyFont="1" applyFill="1" applyBorder="1" applyAlignment="1">
      <alignment horizontal="center" vertical="top" wrapText="1"/>
    </xf>
    <xf numFmtId="0" fontId="67" fillId="6" borderId="32" xfId="0" applyFont="1" applyFill="1" applyBorder="1" applyAlignment="1">
      <alignment horizontal="center" vertical="top" wrapText="1"/>
    </xf>
    <xf numFmtId="0" fontId="67" fillId="6" borderId="33" xfId="0" applyFont="1" applyFill="1" applyBorder="1" applyAlignment="1">
      <alignment horizontal="center" vertical="top" wrapText="1"/>
    </xf>
    <xf numFmtId="0" fontId="68" fillId="12" borderId="16" xfId="0" applyFont="1" applyFill="1" applyBorder="1" applyAlignment="1">
      <alignment vertical="center" wrapText="1"/>
    </xf>
    <xf numFmtId="0" fontId="68" fillId="12" borderId="35" xfId="0" applyFont="1" applyFill="1" applyBorder="1" applyAlignment="1">
      <alignment vertical="center" wrapText="1"/>
    </xf>
    <xf numFmtId="0" fontId="67" fillId="13" borderId="16" xfId="0" applyFont="1" applyFill="1" applyBorder="1" applyAlignment="1">
      <alignment horizontal="center" vertical="center" wrapText="1"/>
    </xf>
    <xf numFmtId="0" fontId="67" fillId="13" borderId="34" xfId="0" applyFont="1" applyFill="1" applyBorder="1" applyAlignment="1">
      <alignment horizontal="center" vertical="center" wrapText="1"/>
    </xf>
    <xf numFmtId="0" fontId="68" fillId="29" borderId="36" xfId="0" applyFont="1" applyFill="1" applyBorder="1" applyAlignment="1">
      <alignment vertical="center" wrapText="1"/>
    </xf>
    <xf numFmtId="0" fontId="68" fillId="29" borderId="37" xfId="0" applyFont="1" applyFill="1" applyBorder="1" applyAlignment="1">
      <alignment vertical="center" wrapText="1"/>
    </xf>
    <xf numFmtId="0" fontId="68" fillId="29" borderId="40" xfId="0" applyFont="1" applyFill="1" applyBorder="1" applyAlignment="1">
      <alignment vertical="center" wrapText="1"/>
    </xf>
    <xf numFmtId="0" fontId="68" fillId="29" borderId="41" xfId="0" applyFont="1" applyFill="1" applyBorder="1" applyAlignment="1">
      <alignment vertical="center" wrapText="1"/>
    </xf>
    <xf numFmtId="0" fontId="67" fillId="13" borderId="30" xfId="0" applyFont="1" applyFill="1" applyBorder="1" applyAlignment="1">
      <alignment vertical="top" wrapText="1"/>
    </xf>
    <xf numFmtId="0" fontId="68" fillId="37" borderId="30" xfId="0" applyFont="1" applyFill="1" applyBorder="1" applyAlignment="1">
      <alignment vertical="top" wrapText="1"/>
    </xf>
    <xf numFmtId="0" fontId="68" fillId="28" borderId="30" xfId="0" applyFont="1" applyFill="1" applyBorder="1" applyAlignment="1">
      <alignment vertical="top" wrapText="1"/>
    </xf>
    <xf numFmtId="0" fontId="68" fillId="12" borderId="31" xfId="0" applyFont="1" applyFill="1" applyBorder="1" applyAlignment="1">
      <alignment horizontal="center" wrapText="1"/>
    </xf>
    <xf numFmtId="0" fontId="66" fillId="12" borderId="30" xfId="0" applyFont="1" applyFill="1" applyBorder="1" applyAlignment="1">
      <alignment vertical="top" wrapText="1"/>
    </xf>
    <xf numFmtId="0" fontId="67" fillId="13" borderId="35" xfId="0" applyFont="1" applyFill="1" applyBorder="1" applyAlignment="1">
      <alignment horizontal="center" vertical="center" wrapText="1"/>
    </xf>
    <xf numFmtId="0" fontId="68" fillId="28" borderId="16" xfId="0" applyFont="1" applyFill="1" applyBorder="1" applyAlignment="1">
      <alignment vertical="center" wrapText="1"/>
    </xf>
    <xf numFmtId="0" fontId="68" fillId="28" borderId="35" xfId="0" applyFont="1" applyFill="1" applyBorder="1" applyAlignment="1">
      <alignment vertical="center" wrapText="1"/>
    </xf>
    <xf numFmtId="0" fontId="68" fillId="13" borderId="30" xfId="0" applyFont="1" applyFill="1" applyBorder="1" applyAlignment="1">
      <alignment wrapText="1"/>
    </xf>
    <xf numFmtId="0" fontId="4" fillId="0" borderId="7" xfId="0" applyFont="1" applyBorder="1" applyAlignment="1">
      <alignment vertical="top" wrapText="1"/>
    </xf>
    <xf numFmtId="0" fontId="4" fillId="0" borderId="3" xfId="0" applyFont="1" applyBorder="1" applyAlignment="1">
      <alignment vertical="top" wrapText="1"/>
    </xf>
    <xf numFmtId="0" fontId="4" fillId="0" borderId="6" xfId="0" applyFont="1" applyBorder="1" applyAlignment="1">
      <alignment vertical="top" wrapText="1"/>
    </xf>
    <xf numFmtId="0" fontId="4" fillId="19" borderId="7" xfId="0" applyFont="1" applyFill="1" applyBorder="1" applyAlignment="1">
      <alignment vertical="top" wrapText="1"/>
    </xf>
    <xf numFmtId="0" fontId="4" fillId="19" borderId="3" xfId="0" applyFont="1" applyFill="1" applyBorder="1" applyAlignment="1">
      <alignment vertical="top" wrapText="1"/>
    </xf>
    <xf numFmtId="0" fontId="4" fillId="19" borderId="6" xfId="0" applyFont="1" applyFill="1" applyBorder="1" applyAlignment="1">
      <alignment vertical="top" wrapText="1"/>
    </xf>
    <xf numFmtId="0" fontId="14" fillId="0" borderId="7" xfId="0" applyFont="1" applyBorder="1" applyAlignment="1">
      <alignment vertical="top" wrapText="1"/>
    </xf>
    <xf numFmtId="0" fontId="14" fillId="0" borderId="6" xfId="0" applyFont="1" applyBorder="1" applyAlignment="1">
      <alignment vertical="top" wrapText="1"/>
    </xf>
    <xf numFmtId="0" fontId="13" fillId="19" borderId="7" xfId="0" applyFont="1" applyFill="1" applyBorder="1" applyAlignment="1">
      <alignment horizontal="center" vertical="top" wrapText="1"/>
    </xf>
    <xf numFmtId="0" fontId="13" fillId="19" borderId="6" xfId="0" applyFont="1" applyFill="1" applyBorder="1" applyAlignment="1">
      <alignment horizontal="center" vertical="top" wrapText="1"/>
    </xf>
    <xf numFmtId="0" fontId="4" fillId="25" borderId="7" xfId="0" applyFont="1" applyFill="1" applyBorder="1" applyAlignment="1">
      <alignment vertical="top" wrapText="1"/>
    </xf>
    <xf numFmtId="0" fontId="4" fillId="25" borderId="3" xfId="0" applyFont="1" applyFill="1" applyBorder="1" applyAlignment="1">
      <alignment vertical="top" wrapText="1"/>
    </xf>
    <xf numFmtId="0" fontId="4" fillId="25" borderId="6" xfId="0" applyFont="1" applyFill="1" applyBorder="1" applyAlignment="1">
      <alignment vertical="top" wrapText="1"/>
    </xf>
    <xf numFmtId="0" fontId="84" fillId="0" borderId="16" xfId="0" applyFont="1" applyBorder="1" applyAlignment="1">
      <alignment horizontal="left" vertical="center" wrapText="1"/>
    </xf>
    <xf numFmtId="0" fontId="84" fillId="0" borderId="34" xfId="0" applyFont="1" applyBorder="1" applyAlignment="1">
      <alignment horizontal="left" vertical="center" wrapText="1"/>
    </xf>
    <xf numFmtId="0" fontId="84" fillId="0" borderId="35" xfId="0" applyFont="1" applyBorder="1" applyAlignment="1">
      <alignment horizontal="left" vertical="center" wrapText="1"/>
    </xf>
    <xf numFmtId="0" fontId="85" fillId="0" borderId="16" xfId="0" applyFont="1" applyBorder="1" applyAlignment="1">
      <alignment horizontal="left" vertical="center" wrapText="1"/>
    </xf>
    <xf numFmtId="0" fontId="85" fillId="0" borderId="35" xfId="0" applyFont="1" applyBorder="1" applyAlignment="1">
      <alignment horizontal="left" vertical="center" wrapText="1"/>
    </xf>
    <xf numFmtId="0" fontId="84" fillId="0" borderId="30" xfId="0" applyFont="1" applyBorder="1" applyAlignment="1">
      <alignment horizontal="left" vertical="center" wrapText="1"/>
    </xf>
    <xf numFmtId="0" fontId="85" fillId="0" borderId="30" xfId="0" applyFont="1" applyBorder="1" applyAlignment="1">
      <alignment horizontal="left" vertical="center" wrapText="1"/>
    </xf>
    <xf numFmtId="0" fontId="84" fillId="0" borderId="30" xfId="0" applyFont="1" applyBorder="1" applyAlignment="1">
      <alignment vertical="center" wrapText="1"/>
    </xf>
    <xf numFmtId="0" fontId="84" fillId="0" borderId="16" xfId="0" applyFont="1" applyBorder="1" applyAlignment="1">
      <alignment vertical="center" wrapText="1"/>
    </xf>
    <xf numFmtId="0" fontId="84" fillId="0" borderId="35" xfId="0" applyFont="1" applyBorder="1" applyAlignment="1">
      <alignment vertical="center" wrapText="1"/>
    </xf>
    <xf numFmtId="0" fontId="85" fillId="0" borderId="30" xfId="0" applyFont="1" applyBorder="1" applyAlignment="1">
      <alignment vertical="center" wrapText="1"/>
    </xf>
    <xf numFmtId="0" fontId="84" fillId="0" borderId="34" xfId="0" applyFont="1" applyBorder="1" applyAlignment="1">
      <alignment vertical="center" wrapText="1"/>
    </xf>
    <xf numFmtId="0" fontId="85" fillId="0" borderId="30" xfId="0" applyFont="1" applyBorder="1" applyAlignment="1">
      <alignment vertical="top" wrapText="1"/>
    </xf>
    <xf numFmtId="0" fontId="87" fillId="40" borderId="31" xfId="0" applyFont="1" applyFill="1" applyBorder="1" applyAlignment="1">
      <alignment horizontal="center" vertical="center"/>
    </xf>
    <xf numFmtId="0" fontId="87" fillId="40" borderId="33" xfId="0" applyFont="1" applyFill="1" applyBorder="1" applyAlignment="1">
      <alignment horizontal="center" vertical="center"/>
    </xf>
    <xf numFmtId="0" fontId="87" fillId="20" borderId="31" xfId="0" applyFont="1" applyFill="1" applyBorder="1" applyAlignment="1">
      <alignment horizontal="center" vertical="center"/>
    </xf>
    <xf numFmtId="0" fontId="87" fillId="20" borderId="33" xfId="0" applyFont="1" applyFill="1" applyBorder="1" applyAlignment="1">
      <alignment horizontal="center" vertical="center"/>
    </xf>
    <xf numFmtId="0" fontId="36" fillId="20" borderId="31" xfId="0" applyFont="1" applyFill="1" applyBorder="1" applyAlignment="1">
      <alignment horizontal="center" vertical="center"/>
    </xf>
    <xf numFmtId="0" fontId="36" fillId="20" borderId="33" xfId="0" applyFont="1" applyFill="1" applyBorder="1" applyAlignment="1">
      <alignment horizontal="center" vertical="center"/>
    </xf>
    <xf numFmtId="0" fontId="67" fillId="33" borderId="30" xfId="0" applyFont="1" applyFill="1" applyBorder="1" applyAlignment="1">
      <alignment horizontal="center" vertical="center" wrapText="1"/>
    </xf>
  </cellXfs>
  <cellStyles count="3">
    <cellStyle name="Hyperlink" xfId="2" builtinId="8"/>
    <cellStyle name="Normal" xfId="0" builtinId="0"/>
    <cellStyle name="Normal 2" xfId="1"/>
  </cellStyles>
  <dxfs count="0"/>
  <tableStyles count="0" defaultTableStyle="TableStyleMedium9" defaultPivotStyle="PivotStyleLight16"/>
  <colors>
    <mruColors>
      <color rgb="FFFFFF99"/>
      <color rgb="FFCCECFF"/>
      <color rgb="FFFFCCCC"/>
      <color rgb="FFFFCCFF"/>
      <color rgb="FF666699"/>
      <color rgb="FFCCFFFF"/>
      <color rgb="FF006666"/>
      <color rgb="FFFFFFCC"/>
      <color rgb="FF996633"/>
      <color rgb="FF66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8" Type="http://schemas.openxmlformats.org/officeDocument/2006/relationships/hyperlink" Target="#Tuber!A1"/><Relationship Id="rId3" Type="http://schemas.openxmlformats.org/officeDocument/2006/relationships/hyperlink" Target="#Fruits!A1"/><Relationship Id="rId7" Type="http://schemas.openxmlformats.org/officeDocument/2006/relationships/hyperlink" Target="#'&#3384;&#3393;&#3376;&#3349;&#3405;&#3383;&#3391;&#3364; &#3349;&#3392;&#3359;&#3330;'!A1"/><Relationship Id="rId2" Type="http://schemas.openxmlformats.org/officeDocument/2006/relationships/hyperlink" Target="#RICE!A1"/><Relationship Id="rId1" Type="http://schemas.openxmlformats.org/officeDocument/2006/relationships/image" Target="../media/image1.jpeg"/><Relationship Id="rId6" Type="http://schemas.openxmlformats.org/officeDocument/2006/relationships/hyperlink" Target="#Spices!A1"/><Relationship Id="rId11" Type="http://schemas.openxmlformats.org/officeDocument/2006/relationships/hyperlink" Target="#'&#3359;&#3405;&#3376;&#3399;&#3361;&#3405; &#3349;&#3392;&#3359;&#3330;'!A1"/><Relationship Id="rId5" Type="http://schemas.openxmlformats.org/officeDocument/2006/relationships/hyperlink" Target="#Vegetables!A1"/><Relationship Id="rId10" Type="http://schemas.openxmlformats.org/officeDocument/2006/relationships/hyperlink" Target="#'&#3384;&#3330;&#3375;&#3403;&#3356;&#3391;&#3364; &#3349;&#3392;&#3359;&#3330;'!A1"/><Relationship Id="rId4" Type="http://schemas.openxmlformats.org/officeDocument/2006/relationships/hyperlink" Target="#Plantation!A1"/><Relationship Id="rId9" Type="http://schemas.openxmlformats.org/officeDocument/2006/relationships/hyperlink" Target="#First!A1"/></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3" Type="http://schemas.openxmlformats.org/officeDocument/2006/relationships/hyperlink" Target="#Front!A1"/><Relationship Id="rId7" Type="http://schemas.openxmlformats.org/officeDocument/2006/relationships/image" Target="../media/image5.png"/><Relationship Id="rId2" Type="http://schemas.openxmlformats.org/officeDocument/2006/relationships/hyperlink" Target="#Disease!A1"/><Relationship Id="rId1" Type="http://schemas.openxmlformats.org/officeDocument/2006/relationships/image" Target="../media/image2.jpeg"/><Relationship Id="rId6" Type="http://schemas.openxmlformats.org/officeDocument/2006/relationships/image" Target="../media/image4.png"/><Relationship Id="rId5" Type="http://schemas.openxmlformats.org/officeDocument/2006/relationships/image" Target="../media/image3.png"/><Relationship Id="rId4" Type="http://schemas.openxmlformats.org/officeDocument/2006/relationships/hyperlink" Target="#'Herbicides-others'!OLE_LINK13"/></Relationships>
</file>

<file path=xl/drawings/_rels/drawing3.xml.rels><?xml version="1.0" encoding="UTF-8" standalone="yes"?>
<Relationships xmlns="http://schemas.openxmlformats.org/package/2006/relationships"><Relationship Id="rId8" Type="http://schemas.openxmlformats.org/officeDocument/2006/relationships/hyperlink" Target="#'&#3384;&#3330;&#3375;&#3403;&#3356;&#3391;&#3364; &#3376;&#3403;&#3351;&#3330;'!A1"/><Relationship Id="rId3" Type="http://schemas.openxmlformats.org/officeDocument/2006/relationships/hyperlink" Target="#'Vegetables Disease'!A1"/><Relationship Id="rId7" Type="http://schemas.openxmlformats.org/officeDocument/2006/relationships/hyperlink" Target="#'Plantation-Disease'!A1"/><Relationship Id="rId2" Type="http://schemas.openxmlformats.org/officeDocument/2006/relationships/image" Target="../media/image8.jpeg"/><Relationship Id="rId1" Type="http://schemas.openxmlformats.org/officeDocument/2006/relationships/image" Target="../media/image7.jpeg"/><Relationship Id="rId6" Type="http://schemas.openxmlformats.org/officeDocument/2006/relationships/hyperlink" Target="#'Fruits-disease'!A1"/><Relationship Id="rId11" Type="http://schemas.openxmlformats.org/officeDocument/2006/relationships/hyperlink" Target="#'&#3359;&#3405;&#3376;&#3399;&#3361;&#3405; &#3376;&#3403;&#3351;&#3330;'!_GoBack"/><Relationship Id="rId5" Type="http://schemas.openxmlformats.org/officeDocument/2006/relationships/hyperlink" Target="#'Rice disease'!A1"/><Relationship Id="rId10" Type="http://schemas.openxmlformats.org/officeDocument/2006/relationships/hyperlink" Target="#First!A1"/><Relationship Id="rId4" Type="http://schemas.openxmlformats.org/officeDocument/2006/relationships/hyperlink" Target="#'Spices Disease'!A1"/><Relationship Id="rId9" Type="http://schemas.openxmlformats.org/officeDocument/2006/relationships/hyperlink" Target="#'&#3384;&#3393;&#3376;&#3349;&#3405;&#3383;&#3391;&#3364; &#3376;&#3403;&#3351;&#3330;'!A1"/></Relationships>
</file>

<file path=xl/drawings/_rels/drawing4.xml.rels><?xml version="1.0" encoding="UTF-8" standalone="yes"?>
<Relationships xmlns="http://schemas.openxmlformats.org/package/2006/relationships"><Relationship Id="rId3" Type="http://schemas.openxmlformats.org/officeDocument/2006/relationships/hyperlink" Target="#'&#3359;&#3405;&#3376;&#3399;&#3361;&#3405; &#3349;&#3392;&#3359;&#3330;'!A1"/><Relationship Id="rId2" Type="http://schemas.openxmlformats.org/officeDocument/2006/relationships/hyperlink" Target="#First!A1"/><Relationship Id="rId1" Type="http://schemas.openxmlformats.org/officeDocument/2006/relationships/hyperlink" Target="#Front!A1"/></Relationships>
</file>

<file path=xl/drawings/_rels/drawing5.xml.rels><?xml version="1.0" encoding="UTF-8" standalone="yes"?>
<Relationships xmlns="http://schemas.openxmlformats.org/package/2006/relationships"><Relationship Id="rId3" Type="http://schemas.openxmlformats.org/officeDocument/2006/relationships/hyperlink" Target="#'&#3359;&#3405;&#3376;&#3399;&#3361;&#3405; &#3349;&#3392;&#3359;&#3330;'!A1"/><Relationship Id="rId2" Type="http://schemas.openxmlformats.org/officeDocument/2006/relationships/hyperlink" Target="#First!A1"/><Relationship Id="rId1" Type="http://schemas.openxmlformats.org/officeDocument/2006/relationships/hyperlink" Target="#Front!A1"/></Relationships>
</file>

<file path=xl/drawings/_rels/drawing6.xml.rels><?xml version="1.0" encoding="UTF-8" standalone="yes"?>
<Relationships xmlns="http://schemas.openxmlformats.org/package/2006/relationships"><Relationship Id="rId3" Type="http://schemas.openxmlformats.org/officeDocument/2006/relationships/hyperlink" Target="#'&#3359;&#3405;&#3376;&#3399;&#3361;&#3405; &#3349;&#3392;&#3359;&#3330;'!A1"/><Relationship Id="rId2" Type="http://schemas.openxmlformats.org/officeDocument/2006/relationships/hyperlink" Target="#First!A1"/><Relationship Id="rId1" Type="http://schemas.openxmlformats.org/officeDocument/2006/relationships/hyperlink" Target="#Front!A1"/></Relationships>
</file>

<file path=xl/drawings/_rels/drawing7.xml.rels><?xml version="1.0" encoding="UTF-8" standalone="yes"?>
<Relationships xmlns="http://schemas.openxmlformats.org/package/2006/relationships"><Relationship Id="rId3" Type="http://schemas.openxmlformats.org/officeDocument/2006/relationships/hyperlink" Target="#'&#3359;&#3405;&#3376;&#3399;&#3361;&#3405; &#3349;&#3392;&#3359;&#3330;'!A1"/><Relationship Id="rId2" Type="http://schemas.openxmlformats.org/officeDocument/2006/relationships/hyperlink" Target="#First!A1"/><Relationship Id="rId1" Type="http://schemas.openxmlformats.org/officeDocument/2006/relationships/hyperlink" Target="#Front!A1"/></Relationships>
</file>

<file path=xl/drawings/_rels/drawing8.xml.rels><?xml version="1.0" encoding="UTF-8" standalone="yes"?>
<Relationships xmlns="http://schemas.openxmlformats.org/package/2006/relationships"><Relationship Id="rId3" Type="http://schemas.openxmlformats.org/officeDocument/2006/relationships/hyperlink" Target="#'&#3359;&#3405;&#3376;&#3399;&#3361;&#3405; &#3349;&#3392;&#3359;&#3330;'!A1"/><Relationship Id="rId2" Type="http://schemas.openxmlformats.org/officeDocument/2006/relationships/hyperlink" Target="#First!A1"/><Relationship Id="rId1" Type="http://schemas.openxmlformats.org/officeDocument/2006/relationships/hyperlink" Target="#Front!A1"/></Relationships>
</file>

<file path=xl/drawings/_rels/drawing9.xml.rels><?xml version="1.0" encoding="UTF-8" standalone="yes"?>
<Relationships xmlns="http://schemas.openxmlformats.org/package/2006/relationships"><Relationship Id="rId3" Type="http://schemas.openxmlformats.org/officeDocument/2006/relationships/hyperlink" Target="#'&#3359;&#3405;&#3376;&#3399;&#3361;&#3405; &#3349;&#3392;&#3359;&#3330;'!A1"/><Relationship Id="rId2" Type="http://schemas.openxmlformats.org/officeDocument/2006/relationships/hyperlink" Target="#First!A1"/><Relationship Id="rId1" Type="http://schemas.openxmlformats.org/officeDocument/2006/relationships/hyperlink" Target="#Front!A1"/></Relationships>
</file>

<file path=xl/drawings/_rels/drawing10.xml.rels><?xml version="1.0" encoding="UTF-8" standalone="yes"?>
<Relationships xmlns="http://schemas.openxmlformats.org/package/2006/relationships"><Relationship Id="rId2" Type="http://schemas.openxmlformats.org/officeDocument/2006/relationships/hyperlink" Target="#Disease!A1"/><Relationship Id="rId1" Type="http://schemas.openxmlformats.org/officeDocument/2006/relationships/hyperlink" Target="#First!A1"/></Relationships>
</file>

<file path=xl/drawings/_rels/drawing11.xml.rels><?xml version="1.0" encoding="UTF-8" standalone="yes"?>
<Relationships xmlns="http://schemas.openxmlformats.org/package/2006/relationships"><Relationship Id="rId3" Type="http://schemas.openxmlformats.org/officeDocument/2006/relationships/hyperlink" Target="#'&#3359;&#3405;&#3376;&#3399;&#3361;&#3405; &#3376;&#3403;&#3351;&#3330;'!A1"/><Relationship Id="rId2" Type="http://schemas.openxmlformats.org/officeDocument/2006/relationships/hyperlink" Target="#Disease!A1"/><Relationship Id="rId1" Type="http://schemas.openxmlformats.org/officeDocument/2006/relationships/hyperlink" Target="#First!A1"/></Relationships>
</file>

<file path=xl/drawings/_rels/drawing12.xml.rels><?xml version="1.0" encoding="UTF-8" standalone="yes"?>
<Relationships xmlns="http://schemas.openxmlformats.org/package/2006/relationships"><Relationship Id="rId3" Type="http://schemas.openxmlformats.org/officeDocument/2006/relationships/hyperlink" Target="#'&#3359;&#3405;&#3376;&#3399;&#3361;&#3405; &#3376;&#3403;&#3351;&#3330;'!A1"/><Relationship Id="rId2" Type="http://schemas.openxmlformats.org/officeDocument/2006/relationships/hyperlink" Target="#Disease!A1"/><Relationship Id="rId1" Type="http://schemas.openxmlformats.org/officeDocument/2006/relationships/hyperlink" Target="#First!A1"/></Relationships>
</file>

<file path=xl/drawings/_rels/drawing13.xml.rels><?xml version="1.0" encoding="UTF-8" standalone="yes"?>
<Relationships xmlns="http://schemas.openxmlformats.org/package/2006/relationships"><Relationship Id="rId3" Type="http://schemas.openxmlformats.org/officeDocument/2006/relationships/hyperlink" Target="#'&#3359;&#3405;&#3376;&#3399;&#3361;&#3405; &#3376;&#3403;&#3351;&#3330;'!A1"/><Relationship Id="rId2" Type="http://schemas.openxmlformats.org/officeDocument/2006/relationships/hyperlink" Target="#Disease!A1"/><Relationship Id="rId1" Type="http://schemas.openxmlformats.org/officeDocument/2006/relationships/hyperlink" Target="#First!A1"/></Relationships>
</file>

<file path=xl/drawings/_rels/drawing14.xml.rels><?xml version="1.0" encoding="UTF-8" standalone="yes"?>
<Relationships xmlns="http://schemas.openxmlformats.org/package/2006/relationships"><Relationship Id="rId1" Type="http://schemas.openxmlformats.org/officeDocument/2006/relationships/hyperlink" Target="#First!A1"/></Relationships>
</file>

<file path=xl/drawings/_rels/drawing15.xml.rels><?xml version="1.0" encoding="UTF-8" standalone="yes"?>
<Relationships xmlns="http://schemas.openxmlformats.org/package/2006/relationships"><Relationship Id="rId3" Type="http://schemas.openxmlformats.org/officeDocument/2006/relationships/hyperlink" Target="#First!A1"/><Relationship Id="rId2" Type="http://schemas.openxmlformats.org/officeDocument/2006/relationships/image" Target="../media/image9.jpeg"/><Relationship Id="rId1" Type="http://schemas.openxmlformats.org/officeDocument/2006/relationships/hyperlink" Target="#Sheet6!A1"/></Relationships>
</file>

<file path=xl/drawings/_rels/drawing16.xml.rels><?xml version="1.0" encoding="UTF-8" standalone="yes"?>
<Relationships xmlns="http://schemas.openxmlformats.org/package/2006/relationships"><Relationship Id="rId3" Type="http://schemas.openxmlformats.org/officeDocument/2006/relationships/hyperlink" Target="#'&#3359;&#3405;&#3376;&#3399;&#3361;&#3405; &#3376;&#3403;&#3351;&#3330;'!A1"/><Relationship Id="rId2" Type="http://schemas.openxmlformats.org/officeDocument/2006/relationships/hyperlink" Target="#Disease!A1"/><Relationship Id="rId1" Type="http://schemas.openxmlformats.org/officeDocument/2006/relationships/hyperlink" Target="#First!A1"/></Relationships>
</file>

<file path=xl/drawings/_rels/drawing17.xml.rels><?xml version="1.0" encoding="UTF-8" standalone="yes"?>
<Relationships xmlns="http://schemas.openxmlformats.org/package/2006/relationships"><Relationship Id="rId3" Type="http://schemas.openxmlformats.org/officeDocument/2006/relationships/hyperlink" Target="#'&#3359;&#3405;&#3376;&#3399;&#3361;&#3405; &#3376;&#3403;&#3351;&#3330;'!A1"/><Relationship Id="rId2" Type="http://schemas.openxmlformats.org/officeDocument/2006/relationships/hyperlink" Target="#Disease!A1"/><Relationship Id="rId1" Type="http://schemas.openxmlformats.org/officeDocument/2006/relationships/hyperlink" Target="#First!A1"/></Relationships>
</file>

<file path=xl/drawings/_rels/drawing18.xml.rels><?xml version="1.0" encoding="UTF-8" standalone="yes"?>
<Relationships xmlns="http://schemas.openxmlformats.org/package/2006/relationships"><Relationship Id="rId3" Type="http://schemas.openxmlformats.org/officeDocument/2006/relationships/hyperlink" Target="#'&#3384;&#3393;&#3376;&#3349;&#3405;&#3383;&#3391;&#3364; &#3349;&#3392;&#3359;&#3330;'!A1"/><Relationship Id="rId2" Type="http://schemas.openxmlformats.org/officeDocument/2006/relationships/hyperlink" Target="#Front!A1"/><Relationship Id="rId1" Type="http://schemas.openxmlformats.org/officeDocument/2006/relationships/hyperlink" Target="#First!A1"/></Relationships>
</file>

<file path=xl/drawings/_rels/drawing19.xml.rels><?xml version="1.0" encoding="UTF-8" standalone="yes"?>
<Relationships xmlns="http://schemas.openxmlformats.org/package/2006/relationships"><Relationship Id="rId8" Type="http://schemas.openxmlformats.org/officeDocument/2006/relationships/hyperlink" Target="#Front!A1"/><Relationship Id="rId3" Type="http://schemas.openxmlformats.org/officeDocument/2006/relationships/hyperlink" Target="#'Safer insect prepn'!A1"/><Relationship Id="rId7" Type="http://schemas.openxmlformats.org/officeDocument/2006/relationships/hyperlink" Target="#First!A1"/><Relationship Id="rId2" Type="http://schemas.openxmlformats.org/officeDocument/2006/relationships/image" Target="../media/image11.jpeg"/><Relationship Id="rId1" Type="http://schemas.openxmlformats.org/officeDocument/2006/relationships/hyperlink" Target="#&#3349;&#3398;&#3363;&#3391;!A1"/><Relationship Id="rId6" Type="http://schemas.openxmlformats.org/officeDocument/2006/relationships/image" Target="../media/image13.jpeg"/><Relationship Id="rId11" Type="http://schemas.openxmlformats.org/officeDocument/2006/relationships/hyperlink" Target="#'Safer insect prepn'!A1"/><Relationship Id="rId5" Type="http://schemas.openxmlformats.org/officeDocument/2006/relationships/hyperlink" Target="#'&#3356;&#3400;&#3381; &#3349;&#3392;&#3359;&#3330;'!A1"/><Relationship Id="rId10" Type="http://schemas.openxmlformats.org/officeDocument/2006/relationships/hyperlink" Target="#'&#3356;&#3400;&#3381; &#3349;&#3392;&#3359;&#3330;'!A1"/><Relationship Id="rId4" Type="http://schemas.openxmlformats.org/officeDocument/2006/relationships/image" Target="../media/image12.jpeg"/><Relationship Id="rId9" Type="http://schemas.openxmlformats.org/officeDocument/2006/relationships/hyperlink" Target="#&#3349;&#3398;&#3363;&#3391;!A1"/></Relationships>
</file>

<file path=xl/drawings/_rels/drawing20.xml.rels><?xml version="1.0" encoding="UTF-8" standalone="yes"?>
<Relationships xmlns="http://schemas.openxmlformats.org/package/2006/relationships"><Relationship Id="rId8" Type="http://schemas.openxmlformats.org/officeDocument/2006/relationships/image" Target="../media/image15.jpeg"/><Relationship Id="rId3" Type="http://schemas.openxmlformats.org/officeDocument/2006/relationships/hyperlink" Target="#Herb_othercrp!A1"/><Relationship Id="rId7" Type="http://schemas.openxmlformats.org/officeDocument/2006/relationships/image" Target="../media/image14.jpeg"/><Relationship Id="rId2" Type="http://schemas.openxmlformats.org/officeDocument/2006/relationships/hyperlink" Target="#'Rice Herb'!A1"/><Relationship Id="rId1" Type="http://schemas.openxmlformats.org/officeDocument/2006/relationships/hyperlink" Target="#'Herb Classfn'!A1"/><Relationship Id="rId6" Type="http://schemas.openxmlformats.org/officeDocument/2006/relationships/hyperlink" Target="#'&#3384;&#3330;&#3375;&#3403;&#3356;&#3391;&#3364; &#3349;&#3379;'!A1"/><Relationship Id="rId5" Type="http://schemas.openxmlformats.org/officeDocument/2006/relationships/hyperlink" Target="#First!A1"/><Relationship Id="rId4" Type="http://schemas.openxmlformats.org/officeDocument/2006/relationships/hyperlink" Target="#'&#3356;&#3400;&#3381; &#3349;&#3379;'!A1"/><Relationship Id="rId9" Type="http://schemas.openxmlformats.org/officeDocument/2006/relationships/hyperlink" Target="#'&#3359;&#3405;&#3376;&#3399;&#3361;&#3405;&#8204; &#3349;&#3379;'!A1"/></Relationships>
</file>

<file path=xl/drawings/_rels/drawing21.xml.rels><?xml version="1.0" encoding="UTF-8" standalone="yes"?>
<Relationships xmlns="http://schemas.openxmlformats.org/package/2006/relationships"><Relationship Id="rId3" Type="http://schemas.openxmlformats.org/officeDocument/2006/relationships/hyperlink" Target="#First!A1"/><Relationship Id="rId2" Type="http://schemas.openxmlformats.org/officeDocument/2006/relationships/hyperlink" Target="#Front!A1"/><Relationship Id="rId1" Type="http://schemas.openxmlformats.org/officeDocument/2006/relationships/hyperlink" Target="#'&#3384;&#3393;&#3376;&#3349;&#3405;&#3383;&#3391;&#3364; &#3349;&#3392;&#3359;&#3330;'!A1"/></Relationships>
</file>

<file path=xl/drawings/_rels/drawing22.xml.rels><?xml version="1.0" encoding="UTF-8" standalone="yes"?>
<Relationships xmlns="http://schemas.openxmlformats.org/package/2006/relationships"><Relationship Id="rId3" Type="http://schemas.openxmlformats.org/officeDocument/2006/relationships/image" Target="../media/image16.emf"/><Relationship Id="rId2" Type="http://schemas.openxmlformats.org/officeDocument/2006/relationships/hyperlink" Target="#'Herbicides-others'!OLE_LINK13"/><Relationship Id="rId1" Type="http://schemas.openxmlformats.org/officeDocument/2006/relationships/hyperlink" Target="#First!A1"/><Relationship Id="rId4" Type="http://schemas.openxmlformats.org/officeDocument/2006/relationships/image" Target="../media/image17.emf"/></Relationships>
</file>

<file path=xl/drawings/_rels/drawing23.xml.rels><?xml version="1.0" encoding="UTF-8" standalone="yes"?>
<Relationships xmlns="http://schemas.openxmlformats.org/package/2006/relationships"><Relationship Id="rId2" Type="http://schemas.openxmlformats.org/officeDocument/2006/relationships/hyperlink" Target="#First!A1"/><Relationship Id="rId1" Type="http://schemas.openxmlformats.org/officeDocument/2006/relationships/hyperlink" Target="#Front!A1"/></Relationships>
</file>

<file path=xl/drawings/_rels/drawing24.xml.rels><?xml version="1.0" encoding="UTF-8" standalone="yes"?>
<Relationships xmlns="http://schemas.openxmlformats.org/package/2006/relationships"><Relationship Id="rId3" Type="http://schemas.openxmlformats.org/officeDocument/2006/relationships/hyperlink" Target="#'&#3384;&#3393;&#3376;&#3349;&#3405;&#3383;&#3391;&#3364; &#3376;&#3403;&#3351;&#3330;'!A1"/><Relationship Id="rId2" Type="http://schemas.openxmlformats.org/officeDocument/2006/relationships/hyperlink" Target="#Disease!A1"/><Relationship Id="rId1" Type="http://schemas.openxmlformats.org/officeDocument/2006/relationships/hyperlink" Target="#First!A1"/></Relationships>
</file>

<file path=xl/drawings/_rels/drawing25.xml.rels><?xml version="1.0" encoding="UTF-8" standalone="yes"?>
<Relationships xmlns="http://schemas.openxmlformats.org/package/2006/relationships"><Relationship Id="rId3" Type="http://schemas.openxmlformats.org/officeDocument/2006/relationships/hyperlink" Target="#'&#3359;&#3405;&#3376;&#3399;&#3361;&#3405;&#8204; &#3349;&#3379;'!A1"/><Relationship Id="rId2" Type="http://schemas.openxmlformats.org/officeDocument/2006/relationships/hyperlink" Target="#'Herbicides-others'!OLE_LINK13"/><Relationship Id="rId1" Type="http://schemas.openxmlformats.org/officeDocument/2006/relationships/hyperlink" Target="#First!A1"/></Relationships>
</file>

<file path=xl/drawings/_rels/drawing26.xml.rels><?xml version="1.0" encoding="UTF-8" standalone="yes"?>
<Relationships xmlns="http://schemas.openxmlformats.org/package/2006/relationships"><Relationship Id="rId3" Type="http://schemas.openxmlformats.org/officeDocument/2006/relationships/hyperlink" Target="#'&#3359;&#3405;&#3376;&#3399;&#3361;&#3405;&#8204; &#3349;&#3379;'!A1"/><Relationship Id="rId2" Type="http://schemas.openxmlformats.org/officeDocument/2006/relationships/hyperlink" Target="#'Herbicides-others'!OLE_LINK13"/><Relationship Id="rId1" Type="http://schemas.openxmlformats.org/officeDocument/2006/relationships/hyperlink" Target="#First!A1"/></Relationships>
</file>

<file path=xl/drawings/_rels/drawing27.xml.rels><?xml version="1.0" encoding="UTF-8" standalone="yes"?>
<Relationships xmlns="http://schemas.openxmlformats.org/package/2006/relationships"><Relationship Id="rId3" Type="http://schemas.openxmlformats.org/officeDocument/2006/relationships/hyperlink" Target="#'&#3359;&#3405;&#3376;&#3399;&#3361;&#3405;&#8204; &#3349;&#3379;'!A1"/><Relationship Id="rId2" Type="http://schemas.openxmlformats.org/officeDocument/2006/relationships/hyperlink" Target="#First!A1"/><Relationship Id="rId1" Type="http://schemas.openxmlformats.org/officeDocument/2006/relationships/hyperlink" Target="#'Herbicides-others'!OLE_LINK13"/></Relationships>
</file>

<file path=xl/drawings/_rels/drawing28.xml.rels><?xml version="1.0" encoding="UTF-8" standalone="yes"?>
<Relationships xmlns="http://schemas.openxmlformats.org/package/2006/relationships"><Relationship Id="rId3" Type="http://schemas.openxmlformats.org/officeDocument/2006/relationships/hyperlink" Target="#'&#3384;&#3393;&#3376;&#3349;&#3405;&#3383;&#3391;&#3364; &#3349;&#3392;&#3359;&#3330;'!A1"/><Relationship Id="rId2" Type="http://schemas.openxmlformats.org/officeDocument/2006/relationships/hyperlink" Target="#First!A1"/><Relationship Id="rId1" Type="http://schemas.openxmlformats.org/officeDocument/2006/relationships/hyperlink" Target="#Front!A1"/></Relationships>
</file>

<file path=xl/drawings/_rels/drawing29.xml.rels><?xml version="1.0" encoding="UTF-8" standalone="yes"?>
<Relationships xmlns="http://schemas.openxmlformats.org/package/2006/relationships"><Relationship Id="rId2" Type="http://schemas.openxmlformats.org/officeDocument/2006/relationships/hyperlink" Target="#First!A1"/><Relationship Id="rId1" Type="http://schemas.openxmlformats.org/officeDocument/2006/relationships/hyperlink" Target="#Front!A1"/></Relationships>
</file>

<file path=xl/drawings/_rels/drawing30.xml.rels><?xml version="1.0" encoding="UTF-8" standalone="yes"?>
<Relationships xmlns="http://schemas.openxmlformats.org/package/2006/relationships"><Relationship Id="rId3" Type="http://schemas.openxmlformats.org/officeDocument/2006/relationships/hyperlink" Target="#First!A1"/><Relationship Id="rId2" Type="http://schemas.openxmlformats.org/officeDocument/2006/relationships/hyperlink" Target="#'&#3384;&#3393;&#3376;&#3349;&#3405;&#3383;&#3391;&#3364; &#3376;&#3403;&#3351;&#3330;'!A1"/><Relationship Id="rId1" Type="http://schemas.openxmlformats.org/officeDocument/2006/relationships/hyperlink" Target="#Disease!A1"/></Relationships>
</file>

<file path=xl/drawings/_rels/drawing31.xml.rels><?xml version="1.0" encoding="UTF-8" standalone="yes"?>
<Relationships xmlns="http://schemas.openxmlformats.org/package/2006/relationships"><Relationship Id="rId2" Type="http://schemas.openxmlformats.org/officeDocument/2006/relationships/hyperlink" Target="#'Herbicides-others'!OLE_LINK13"/><Relationship Id="rId1" Type="http://schemas.openxmlformats.org/officeDocument/2006/relationships/hyperlink" Target="#First!A1"/></Relationships>
</file>

<file path=xl/drawings/_rels/drawing32.xml.rels><?xml version="1.0" encoding="UTF-8" standalone="yes"?>
<Relationships xmlns="http://schemas.openxmlformats.org/package/2006/relationships"><Relationship Id="rId8" Type="http://schemas.openxmlformats.org/officeDocument/2006/relationships/hyperlink" Target="#Disease!A1"/><Relationship Id="rId3" Type="http://schemas.openxmlformats.org/officeDocument/2006/relationships/hyperlink" Target="#'&#3356;&#3400;&#3381;&#3390; &#3376;&#3403;&#3351;&#3330;'!A1"/><Relationship Id="rId7" Type="http://schemas.openxmlformats.org/officeDocument/2006/relationships/hyperlink" Target="#First!A1"/><Relationship Id="rId2" Type="http://schemas.openxmlformats.org/officeDocument/2006/relationships/image" Target="../media/image19.jpeg"/><Relationship Id="rId1" Type="http://schemas.openxmlformats.org/officeDocument/2006/relationships/hyperlink" Target="#'safer fungicide'!A1"/><Relationship Id="rId6" Type="http://schemas.openxmlformats.org/officeDocument/2006/relationships/hyperlink" Target="#'&#3356;&#3400;&#3381;&#3390; &#3376;&#3403;&#3351;&#3330;'!A1"/><Relationship Id="rId5" Type="http://schemas.openxmlformats.org/officeDocument/2006/relationships/hyperlink" Target="#'safer fungicide'!A1"/><Relationship Id="rId4" Type="http://schemas.openxmlformats.org/officeDocument/2006/relationships/image" Target="../media/image20.png"/></Relationships>
</file>

<file path=xl/drawings/_rels/drawing33.xml.rels><?xml version="1.0" encoding="UTF-8" standalone="yes"?>
<Relationships xmlns="http://schemas.openxmlformats.org/package/2006/relationships"><Relationship Id="rId2" Type="http://schemas.openxmlformats.org/officeDocument/2006/relationships/hyperlink" Target="#First!A1"/><Relationship Id="rId1" Type="http://schemas.openxmlformats.org/officeDocument/2006/relationships/hyperlink" Target="#'Herbicides-others'!OLE_LINK13"/></Relationships>
</file>

<file path=xl/drawings/_rels/drawing34.xml.rels><?xml version="1.0" encoding="UTF-8" standalone="yes"?>
<Relationships xmlns="http://schemas.openxmlformats.org/package/2006/relationships"><Relationship Id="rId2" Type="http://schemas.openxmlformats.org/officeDocument/2006/relationships/hyperlink" Target="#First!A1"/><Relationship Id="rId1" Type="http://schemas.openxmlformats.org/officeDocument/2006/relationships/hyperlink" Target="#Disease!A1"/></Relationships>
</file>

<file path=xl/drawings/_rels/drawing35.xml.rels><?xml version="1.0" encoding="UTF-8" standalone="yes"?>
<Relationships xmlns="http://schemas.openxmlformats.org/package/2006/relationships"><Relationship Id="rId2" Type="http://schemas.openxmlformats.org/officeDocument/2006/relationships/hyperlink" Target="#First!A1"/><Relationship Id="rId1" Type="http://schemas.openxmlformats.org/officeDocument/2006/relationships/hyperlink" Target="#'Herbicides-others'!OLE_LINK13"/></Relationships>
</file>

<file path=xl/drawings/_rels/vmlDrawing2.vml.rels><?xml version="1.0" encoding="UTF-8" standalone="yes"?>
<Relationships xmlns="http://schemas.openxmlformats.org/package/2006/relationships"><Relationship Id="rId1" Type="http://schemas.openxmlformats.org/officeDocument/2006/relationships/image" Target="../media/image10.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8.emf"/></Relationships>
</file>

<file path=xl/drawings/drawing1.xml><?xml version="1.0" encoding="utf-8"?>
<xdr:wsDr xmlns:xdr="http://schemas.openxmlformats.org/drawingml/2006/spreadsheetDrawing" xmlns:a="http://schemas.openxmlformats.org/drawingml/2006/main">
  <xdr:twoCellAnchor editAs="oneCell">
    <xdr:from>
      <xdr:col>4</xdr:col>
      <xdr:colOff>82072</xdr:colOff>
      <xdr:row>9</xdr:row>
      <xdr:rowOff>9529</xdr:rowOff>
    </xdr:from>
    <xdr:to>
      <xdr:col>10</xdr:col>
      <xdr:colOff>293399</xdr:colOff>
      <xdr:row>30</xdr:row>
      <xdr:rowOff>81157</xdr:rowOff>
    </xdr:to>
    <xdr:pic>
      <xdr:nvPicPr>
        <xdr:cNvPr id="3" name="Picture 2" descr="Untitled-3.jpg"/>
        <xdr:cNvPicPr>
          <a:picLocks noChangeAspect="1"/>
        </xdr:cNvPicPr>
      </xdr:nvPicPr>
      <xdr:blipFill>
        <a:blip xmlns:r="http://schemas.openxmlformats.org/officeDocument/2006/relationships" r:embed="rId1"/>
        <a:stretch>
          <a:fillRect/>
        </a:stretch>
      </xdr:blipFill>
      <xdr:spPr>
        <a:xfrm>
          <a:off x="2520472" y="1724029"/>
          <a:ext cx="3868928" cy="4072128"/>
        </a:xfrm>
        <a:prstGeom prst="rect">
          <a:avLst/>
        </a:prstGeom>
        <a:solidFill>
          <a:srgbClr val="000000">
            <a:shade val="95000"/>
          </a:srgbClr>
        </a:solidFill>
        <a:ln w="444500" cap="sq">
          <a:solidFill>
            <a:srgbClr val="000000"/>
          </a:solidFill>
          <a:miter lim="800000"/>
        </a:ln>
        <a:effectLst>
          <a:outerShdw blurRad="254000" dist="190500" dir="2700000" sy="90000" algn="bl" rotWithShape="0">
            <a:srgbClr val="000000">
              <a:alpha val="40000"/>
            </a:srgbClr>
          </a:outerShdw>
        </a:effectLst>
      </xdr:spPr>
    </xdr:pic>
    <xdr:clientData/>
  </xdr:twoCellAnchor>
  <xdr:twoCellAnchor>
    <xdr:from>
      <xdr:col>2</xdr:col>
      <xdr:colOff>76200</xdr:colOff>
      <xdr:row>10</xdr:row>
      <xdr:rowOff>66675</xdr:rowOff>
    </xdr:from>
    <xdr:to>
      <xdr:col>4</xdr:col>
      <xdr:colOff>182880</xdr:colOff>
      <xdr:row>13</xdr:row>
      <xdr:rowOff>43815</xdr:rowOff>
    </xdr:to>
    <xdr:sp macro="" textlink="">
      <xdr:nvSpPr>
        <xdr:cNvPr id="4" name="Rounded Rectangle 3">
          <a:hlinkClick xmlns:r="http://schemas.openxmlformats.org/officeDocument/2006/relationships" r:id="rId2"/>
        </xdr:cNvPr>
        <xdr:cNvSpPr/>
      </xdr:nvSpPr>
      <xdr:spPr>
        <a:xfrm>
          <a:off x="1295400" y="1781175"/>
          <a:ext cx="1325880" cy="548640"/>
        </a:xfrm>
        <a:prstGeom prst="roundRect">
          <a:avLst>
            <a:gd name="adj" fmla="val 19362"/>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ml-IN" sz="1600" b="1">
              <a:solidFill>
                <a:schemeClr val="tx1"/>
              </a:solidFill>
              <a:latin typeface="Meera" pitchFamily="2" charset="0"/>
              <a:cs typeface="Meera" pitchFamily="2" charset="0"/>
            </a:rPr>
            <a:t>നെല്ല്</a:t>
          </a:r>
          <a:endParaRPr lang="en-US" sz="1600" b="1">
            <a:solidFill>
              <a:schemeClr val="tx1"/>
            </a:solidFill>
            <a:latin typeface="Meera" pitchFamily="2" charset="0"/>
            <a:cs typeface="Meera" pitchFamily="2" charset="0"/>
          </a:endParaRPr>
        </a:p>
      </xdr:txBody>
    </xdr:sp>
    <xdr:clientData/>
  </xdr:twoCellAnchor>
  <xdr:twoCellAnchor>
    <xdr:from>
      <xdr:col>2</xdr:col>
      <xdr:colOff>76199</xdr:colOff>
      <xdr:row>18</xdr:row>
      <xdr:rowOff>180975</xdr:rowOff>
    </xdr:from>
    <xdr:to>
      <xdr:col>4</xdr:col>
      <xdr:colOff>182879</xdr:colOff>
      <xdr:row>21</xdr:row>
      <xdr:rowOff>158115</xdr:rowOff>
    </xdr:to>
    <xdr:sp macro="" textlink="">
      <xdr:nvSpPr>
        <xdr:cNvPr id="5" name="Rounded Rectangle 4">
          <a:hlinkClick xmlns:r="http://schemas.openxmlformats.org/officeDocument/2006/relationships" r:id="rId3"/>
        </xdr:cNvPr>
        <xdr:cNvSpPr/>
      </xdr:nvSpPr>
      <xdr:spPr>
        <a:xfrm>
          <a:off x="1295399" y="3419475"/>
          <a:ext cx="1325880" cy="548640"/>
        </a:xfrm>
        <a:prstGeom prst="roundRect">
          <a:avLst>
            <a:gd name="adj" fmla="val 20895"/>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ml-IN" sz="1600" b="1">
              <a:solidFill>
                <a:schemeClr val="tx1"/>
              </a:solidFill>
              <a:latin typeface="Meera" pitchFamily="2" charset="0"/>
              <a:cs typeface="Meera" pitchFamily="2" charset="0"/>
            </a:rPr>
            <a:t>പഴ വര്‍ഗങ്ങള്‍</a:t>
          </a:r>
          <a:endParaRPr lang="en-US" sz="1600" b="1">
            <a:solidFill>
              <a:schemeClr val="tx1"/>
            </a:solidFill>
            <a:latin typeface="Meera" pitchFamily="2" charset="0"/>
            <a:cs typeface="Meera" pitchFamily="2" charset="0"/>
          </a:endParaRPr>
        </a:p>
      </xdr:txBody>
    </xdr:sp>
    <xdr:clientData/>
  </xdr:twoCellAnchor>
  <xdr:twoCellAnchor>
    <xdr:from>
      <xdr:col>2</xdr:col>
      <xdr:colOff>66675</xdr:colOff>
      <xdr:row>26</xdr:row>
      <xdr:rowOff>104775</xdr:rowOff>
    </xdr:from>
    <xdr:to>
      <xdr:col>4</xdr:col>
      <xdr:colOff>173355</xdr:colOff>
      <xdr:row>29</xdr:row>
      <xdr:rowOff>81915</xdr:rowOff>
    </xdr:to>
    <xdr:sp macro="" textlink="">
      <xdr:nvSpPr>
        <xdr:cNvPr id="6" name="Rounded Rectangle 5">
          <a:hlinkClick xmlns:r="http://schemas.openxmlformats.org/officeDocument/2006/relationships" r:id="rId4"/>
        </xdr:cNvPr>
        <xdr:cNvSpPr/>
      </xdr:nvSpPr>
      <xdr:spPr>
        <a:xfrm>
          <a:off x="2375087" y="5057775"/>
          <a:ext cx="1316915" cy="548640"/>
        </a:xfrm>
        <a:prstGeom prst="roundRect">
          <a:avLst>
            <a:gd name="adj" fmla="val 13308"/>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ml-IN" sz="1600" b="1">
              <a:solidFill>
                <a:schemeClr val="tx1"/>
              </a:solidFill>
              <a:latin typeface="Meera" pitchFamily="2" charset="0"/>
              <a:cs typeface="Meera" pitchFamily="2" charset="0"/>
            </a:rPr>
            <a:t>തോട്ട വിളകള്‍</a:t>
          </a:r>
          <a:endParaRPr lang="en-US" sz="1600" b="1">
            <a:solidFill>
              <a:schemeClr val="tx1"/>
            </a:solidFill>
            <a:latin typeface="Meera" pitchFamily="2" charset="0"/>
            <a:cs typeface="Meera" pitchFamily="2" charset="0"/>
          </a:endParaRPr>
        </a:p>
      </xdr:txBody>
    </xdr:sp>
    <xdr:clientData/>
  </xdr:twoCellAnchor>
  <xdr:twoCellAnchor>
    <xdr:from>
      <xdr:col>10</xdr:col>
      <xdr:colOff>209550</xdr:colOff>
      <xdr:row>10</xdr:row>
      <xdr:rowOff>114300</xdr:rowOff>
    </xdr:from>
    <xdr:to>
      <xdr:col>12</xdr:col>
      <xdr:colOff>316230</xdr:colOff>
      <xdr:row>13</xdr:row>
      <xdr:rowOff>91440</xdr:rowOff>
    </xdr:to>
    <xdr:sp macro="" textlink="">
      <xdr:nvSpPr>
        <xdr:cNvPr id="7" name="Rounded Rectangle 6">
          <a:hlinkClick xmlns:r="http://schemas.openxmlformats.org/officeDocument/2006/relationships" r:id="rId5"/>
        </xdr:cNvPr>
        <xdr:cNvSpPr/>
      </xdr:nvSpPr>
      <xdr:spPr>
        <a:xfrm>
          <a:off x="6305550" y="1828800"/>
          <a:ext cx="1325880" cy="548640"/>
        </a:xfrm>
        <a:prstGeom prst="roundRect">
          <a:avLst>
            <a:gd name="adj" fmla="val 22426"/>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ml-IN" sz="1600" b="1">
              <a:solidFill>
                <a:schemeClr val="tx1"/>
              </a:solidFill>
              <a:latin typeface="Meera" pitchFamily="2" charset="0"/>
              <a:cs typeface="Meera" pitchFamily="2" charset="0"/>
            </a:rPr>
            <a:t>പച്ചക്കറികള്‍</a:t>
          </a:r>
          <a:endParaRPr lang="en-US" sz="1600" b="1">
            <a:solidFill>
              <a:schemeClr val="tx1"/>
            </a:solidFill>
            <a:latin typeface="Meera" pitchFamily="2" charset="0"/>
            <a:cs typeface="Meera" pitchFamily="2" charset="0"/>
          </a:endParaRPr>
        </a:p>
      </xdr:txBody>
    </xdr:sp>
    <xdr:clientData/>
  </xdr:twoCellAnchor>
  <xdr:twoCellAnchor>
    <xdr:from>
      <xdr:col>10</xdr:col>
      <xdr:colOff>190500</xdr:colOff>
      <xdr:row>19</xdr:row>
      <xdr:rowOff>28575</xdr:rowOff>
    </xdr:from>
    <xdr:to>
      <xdr:col>12</xdr:col>
      <xdr:colOff>297180</xdr:colOff>
      <xdr:row>22</xdr:row>
      <xdr:rowOff>5715</xdr:rowOff>
    </xdr:to>
    <xdr:sp macro="" textlink="">
      <xdr:nvSpPr>
        <xdr:cNvPr id="8" name="Rounded Rectangle 7">
          <a:hlinkClick xmlns:r="http://schemas.openxmlformats.org/officeDocument/2006/relationships" r:id="rId6"/>
        </xdr:cNvPr>
        <xdr:cNvSpPr/>
      </xdr:nvSpPr>
      <xdr:spPr>
        <a:xfrm>
          <a:off x="6286500" y="3457575"/>
          <a:ext cx="1325880" cy="548640"/>
        </a:xfrm>
        <a:prstGeom prst="roundRect">
          <a:avLst>
            <a:gd name="adj" fmla="val 25490"/>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ml-IN" sz="1600" b="1">
              <a:solidFill>
                <a:schemeClr val="tx1"/>
              </a:solidFill>
              <a:latin typeface="Meera" pitchFamily="2" charset="0"/>
              <a:cs typeface="Meera" pitchFamily="2" charset="0"/>
            </a:rPr>
            <a:t>സുഗന്ധ വ്യഞ്ജനങ്ങള്‍</a:t>
          </a:r>
          <a:endParaRPr lang="en-US" sz="1600" b="1">
            <a:solidFill>
              <a:schemeClr val="tx1"/>
            </a:solidFill>
            <a:latin typeface="Meera" pitchFamily="2" charset="0"/>
            <a:cs typeface="Meera" pitchFamily="2" charset="0"/>
          </a:endParaRPr>
        </a:p>
      </xdr:txBody>
    </xdr:sp>
    <xdr:clientData/>
  </xdr:twoCellAnchor>
  <xdr:twoCellAnchor>
    <xdr:from>
      <xdr:col>4</xdr:col>
      <xdr:colOff>132018</xdr:colOff>
      <xdr:row>30</xdr:row>
      <xdr:rowOff>9969</xdr:rowOff>
    </xdr:from>
    <xdr:to>
      <xdr:col>7</xdr:col>
      <xdr:colOff>121830</xdr:colOff>
      <xdr:row>33</xdr:row>
      <xdr:rowOff>33227</xdr:rowOff>
    </xdr:to>
    <xdr:sp macro="" textlink="">
      <xdr:nvSpPr>
        <xdr:cNvPr id="10" name="Rounded Rectangle 9">
          <a:hlinkClick xmlns:r="http://schemas.openxmlformats.org/officeDocument/2006/relationships" r:id="rId7"/>
        </xdr:cNvPr>
        <xdr:cNvSpPr/>
      </xdr:nvSpPr>
      <xdr:spPr>
        <a:xfrm>
          <a:off x="2568646" y="5658516"/>
          <a:ext cx="1817283" cy="588112"/>
        </a:xfrm>
        <a:prstGeom prst="roundRect">
          <a:avLst>
            <a:gd name="adj" fmla="val 20895"/>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ml-IN" sz="1600" b="1">
              <a:solidFill>
                <a:schemeClr val="tx1"/>
              </a:solidFill>
              <a:latin typeface="Meera" pitchFamily="2" charset="0"/>
              <a:cs typeface="Meera" pitchFamily="2" charset="0"/>
            </a:rPr>
            <a:t>സുരക്ഷിത കീട നിയന്ത്രണോപാധികള്‍</a:t>
          </a:r>
        </a:p>
      </xdr:txBody>
    </xdr:sp>
    <xdr:clientData/>
  </xdr:twoCellAnchor>
  <xdr:twoCellAnchor>
    <xdr:from>
      <xdr:col>10</xdr:col>
      <xdr:colOff>117589</xdr:colOff>
      <xdr:row>26</xdr:row>
      <xdr:rowOff>80852</xdr:rowOff>
    </xdr:from>
    <xdr:to>
      <xdr:col>12</xdr:col>
      <xdr:colOff>254926</xdr:colOff>
      <xdr:row>29</xdr:row>
      <xdr:rowOff>110755</xdr:rowOff>
    </xdr:to>
    <xdr:sp macro="" textlink="">
      <xdr:nvSpPr>
        <xdr:cNvPr id="11" name="Rounded Rectangle 10">
          <a:hlinkClick xmlns:r="http://schemas.openxmlformats.org/officeDocument/2006/relationships" r:id="rId8"/>
        </xdr:cNvPr>
        <xdr:cNvSpPr/>
      </xdr:nvSpPr>
      <xdr:spPr>
        <a:xfrm>
          <a:off x="7266942" y="5033852"/>
          <a:ext cx="1347572" cy="601403"/>
        </a:xfrm>
        <a:prstGeom prst="roundRect">
          <a:avLst>
            <a:gd name="adj" fmla="val 25198"/>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ml-IN" sz="1400" b="1">
              <a:solidFill>
                <a:schemeClr val="tx1"/>
              </a:solidFill>
              <a:latin typeface="Meera" pitchFamily="2" charset="0"/>
              <a:ea typeface="+mn-ea"/>
              <a:cs typeface="Meera" pitchFamily="2" charset="0"/>
            </a:rPr>
            <a:t>കിഴങ്ങു വര്‍ഗങ്ങള്‍ അലങ്കാരച്ചെടികള്‍ </a:t>
          </a:r>
          <a:endParaRPr lang="en-US" sz="1400" b="1">
            <a:solidFill>
              <a:schemeClr val="tx1"/>
            </a:solidFill>
            <a:latin typeface="Meera" pitchFamily="2" charset="0"/>
            <a:ea typeface="+mn-ea"/>
            <a:cs typeface="Meera" pitchFamily="2" charset="0"/>
          </a:endParaRPr>
        </a:p>
      </xdr:txBody>
    </xdr:sp>
    <xdr:clientData/>
  </xdr:twoCellAnchor>
  <xdr:twoCellAnchor>
    <xdr:from>
      <xdr:col>12</xdr:col>
      <xdr:colOff>523875</xdr:colOff>
      <xdr:row>0</xdr:row>
      <xdr:rowOff>133349</xdr:rowOff>
    </xdr:from>
    <xdr:to>
      <xdr:col>15</xdr:col>
      <xdr:colOff>11206</xdr:colOff>
      <xdr:row>4</xdr:row>
      <xdr:rowOff>67234</xdr:rowOff>
    </xdr:to>
    <xdr:sp macro="" textlink="">
      <xdr:nvSpPr>
        <xdr:cNvPr id="13" name="Up Arrow 12">
          <a:hlinkClick xmlns:r="http://schemas.openxmlformats.org/officeDocument/2006/relationships" r:id="rId9"/>
        </xdr:cNvPr>
        <xdr:cNvSpPr/>
      </xdr:nvSpPr>
      <xdr:spPr>
        <a:xfrm>
          <a:off x="8883463" y="133349"/>
          <a:ext cx="1302684" cy="695885"/>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1</xdr:col>
      <xdr:colOff>447675</xdr:colOff>
      <xdr:row>0</xdr:row>
      <xdr:rowOff>114299</xdr:rowOff>
    </xdr:from>
    <xdr:to>
      <xdr:col>12</xdr:col>
      <xdr:colOff>419100</xdr:colOff>
      <xdr:row>4</xdr:row>
      <xdr:rowOff>129539</xdr:rowOff>
    </xdr:to>
    <xdr:sp macro="" textlink="">
      <xdr:nvSpPr>
        <xdr:cNvPr id="15" name="Rounded Rectangle 14"/>
        <xdr:cNvSpPr/>
      </xdr:nvSpPr>
      <xdr:spPr>
        <a:xfrm>
          <a:off x="1057275" y="114299"/>
          <a:ext cx="6677025" cy="777240"/>
        </a:xfrm>
        <a:prstGeom prst="roundRect">
          <a:avLst/>
        </a:prstGeom>
        <a:solidFill>
          <a:srgbClr val="0070C0"/>
        </a:solidFill>
      </xdr:spPr>
      <xdr:style>
        <a:lnRef idx="0">
          <a:schemeClr val="accent1"/>
        </a:lnRef>
        <a:fillRef idx="3">
          <a:schemeClr val="accent1"/>
        </a:fillRef>
        <a:effectRef idx="3">
          <a:schemeClr val="accent1"/>
        </a:effectRef>
        <a:fontRef idx="minor">
          <a:schemeClr val="lt1"/>
        </a:fontRef>
      </xdr:style>
      <xdr:txBody>
        <a:bodyPr rtlCol="0" anchor="ctr"/>
        <a:lstStyle/>
        <a:p>
          <a:pPr algn="ctr"/>
          <a:r>
            <a:rPr lang="ml-IN" sz="4000" b="1">
              <a:latin typeface="Meera" pitchFamily="2" charset="0"/>
              <a:cs typeface="Meera" pitchFamily="2" charset="0"/>
            </a:rPr>
            <a:t>കീട നിയന്ത്രണം</a:t>
          </a:r>
          <a:endParaRPr lang="en-US" sz="4000" b="1">
            <a:latin typeface="Meera" pitchFamily="2" charset="0"/>
            <a:cs typeface="Meera" pitchFamily="2" charset="0"/>
          </a:endParaRPr>
        </a:p>
      </xdr:txBody>
    </xdr:sp>
    <xdr:clientData/>
  </xdr:twoCellAnchor>
  <xdr:twoCellAnchor>
    <xdr:from>
      <xdr:col>7</xdr:col>
      <xdr:colOff>276890</xdr:colOff>
      <xdr:row>30</xdr:row>
      <xdr:rowOff>55377</xdr:rowOff>
    </xdr:from>
    <xdr:to>
      <xdr:col>10</xdr:col>
      <xdr:colOff>304322</xdr:colOff>
      <xdr:row>33</xdr:row>
      <xdr:rowOff>59949</xdr:rowOff>
    </xdr:to>
    <xdr:sp macro="" textlink="">
      <xdr:nvSpPr>
        <xdr:cNvPr id="14" name="Rounded Rectangle 13">
          <a:hlinkClick xmlns:r="http://schemas.openxmlformats.org/officeDocument/2006/relationships" r:id="rId10"/>
        </xdr:cNvPr>
        <xdr:cNvSpPr/>
      </xdr:nvSpPr>
      <xdr:spPr>
        <a:xfrm>
          <a:off x="4540989" y="5703924"/>
          <a:ext cx="1854903" cy="569426"/>
        </a:xfrm>
        <a:prstGeom prst="roundRect">
          <a:avLst>
            <a:gd name="adj" fmla="val 28505"/>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ml-IN" sz="1600" b="1">
              <a:solidFill>
                <a:schemeClr val="tx1"/>
              </a:solidFill>
              <a:latin typeface="Meera" pitchFamily="2" charset="0"/>
              <a:ea typeface="+mn-ea"/>
              <a:cs typeface="Meera" pitchFamily="2" charset="0"/>
            </a:rPr>
            <a:t>സംയോജിത കീട നിയന്ത്രണം</a:t>
          </a:r>
          <a:endParaRPr lang="en-US" sz="1600" b="1">
            <a:solidFill>
              <a:schemeClr val="tx1"/>
            </a:solidFill>
            <a:latin typeface="Meera" pitchFamily="2" charset="0"/>
            <a:ea typeface="+mn-ea"/>
            <a:cs typeface="Meera" pitchFamily="2" charset="0"/>
          </a:endParaRPr>
        </a:p>
      </xdr:txBody>
    </xdr:sp>
    <xdr:clientData/>
  </xdr:twoCellAnchor>
  <xdr:twoCellAnchor>
    <xdr:from>
      <xdr:col>12</xdr:col>
      <xdr:colOff>520552</xdr:colOff>
      <xdr:row>28</xdr:row>
      <xdr:rowOff>143983</xdr:rowOff>
    </xdr:from>
    <xdr:to>
      <xdr:col>15</xdr:col>
      <xdr:colOff>317934</xdr:colOff>
      <xdr:row>32</xdr:row>
      <xdr:rowOff>152844</xdr:rowOff>
    </xdr:to>
    <xdr:sp macro="" textlink="">
      <xdr:nvSpPr>
        <xdr:cNvPr id="16" name="Horizontal Scroll 15">
          <a:hlinkClick xmlns:r="http://schemas.openxmlformats.org/officeDocument/2006/relationships" r:id="rId11"/>
        </xdr:cNvPr>
        <xdr:cNvSpPr/>
      </xdr:nvSpPr>
      <xdr:spPr>
        <a:xfrm>
          <a:off x="7830436" y="5415960"/>
          <a:ext cx="1624853" cy="762000"/>
        </a:xfrm>
        <a:prstGeom prst="horizontalScroll">
          <a:avLst/>
        </a:prstGeom>
        <a:solidFill>
          <a:srgbClr val="009999"/>
        </a:solidFill>
      </xdr:spPr>
      <xdr:style>
        <a:lnRef idx="2">
          <a:schemeClr val="accent4">
            <a:shade val="50000"/>
          </a:schemeClr>
        </a:lnRef>
        <a:fillRef idx="1">
          <a:schemeClr val="accent4"/>
        </a:fillRef>
        <a:effectRef idx="0">
          <a:schemeClr val="accent4"/>
        </a:effectRef>
        <a:fontRef idx="minor">
          <a:schemeClr val="lt1"/>
        </a:fontRef>
      </xdr:style>
      <xdr:txBody>
        <a:bodyPr rtlCol="0" anchor="ctr"/>
        <a:lstStyle/>
        <a:p>
          <a:pPr algn="ctr"/>
          <a:r>
            <a:rPr lang="ml-IN" sz="1600" b="1">
              <a:solidFill>
                <a:srgbClr val="FFFF00"/>
              </a:solidFill>
              <a:latin typeface="Meera" pitchFamily="2" charset="0"/>
              <a:cs typeface="Meera" pitchFamily="2" charset="0"/>
            </a:rPr>
            <a:t>കീടനാശിനികളുടെ  വ്യവസായിക നാമം</a:t>
          </a:r>
          <a:endParaRPr lang="en-US" sz="1600" b="1">
            <a:solidFill>
              <a:srgbClr val="FFFF00"/>
            </a:solidFill>
            <a:latin typeface="Meera" pitchFamily="2" charset="0"/>
            <a:cs typeface="Meera" pitchFamily="2"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276225</xdr:colOff>
      <xdr:row>4</xdr:row>
      <xdr:rowOff>142875</xdr:rowOff>
    </xdr:from>
    <xdr:to>
      <xdr:col>9</xdr:col>
      <xdr:colOff>561975</xdr:colOff>
      <xdr:row>25</xdr:row>
      <xdr:rowOff>163404</xdr:rowOff>
    </xdr:to>
    <xdr:pic>
      <xdr:nvPicPr>
        <xdr:cNvPr id="4" name="Picture 3" descr="plantProtection.jpg"/>
        <xdr:cNvPicPr>
          <a:picLocks noChangeAspect="1"/>
        </xdr:cNvPicPr>
      </xdr:nvPicPr>
      <xdr:blipFill>
        <a:blip xmlns:r="http://schemas.openxmlformats.org/officeDocument/2006/relationships" r:embed="rId1"/>
        <a:stretch>
          <a:fillRect/>
        </a:stretch>
      </xdr:blipFill>
      <xdr:spPr>
        <a:xfrm>
          <a:off x="2714625" y="1990725"/>
          <a:ext cx="3333750" cy="4087704"/>
        </a:xfrm>
        <a:prstGeom prst="ellipse">
          <a:avLst/>
        </a:prstGeom>
        <a:ln w="190500" cap="rnd">
          <a:solidFill>
            <a:srgbClr val="C8C6BD"/>
          </a:solidFill>
          <a:prstDash val="solid"/>
        </a:ln>
        <a:effectLst>
          <a:outerShdw blurRad="127000" algn="bl" rotWithShape="0">
            <a:srgbClr val="000000"/>
          </a:outerShdw>
        </a:effectLst>
        <a:scene3d>
          <a:camera prst="perspectiveFront" fov="5400000"/>
          <a:lightRig rig="threePt" dir="t">
            <a:rot lat="0" lon="0" rev="19200000"/>
          </a:lightRig>
        </a:scene3d>
        <a:sp3d extrusionH="25400">
          <a:bevelT w="304800" h="152400" prst="hardEdge"/>
          <a:extrusionClr>
            <a:srgbClr val="000000"/>
          </a:extrusionClr>
        </a:sp3d>
      </xdr:spPr>
    </xdr:pic>
    <xdr:clientData/>
  </xdr:twoCellAnchor>
  <xdr:twoCellAnchor>
    <xdr:from>
      <xdr:col>9</xdr:col>
      <xdr:colOff>466726</xdr:colOff>
      <xdr:row>15</xdr:row>
      <xdr:rowOff>104775</xdr:rowOff>
    </xdr:from>
    <xdr:to>
      <xdr:col>12</xdr:col>
      <xdr:colOff>82678</xdr:colOff>
      <xdr:row>18</xdr:row>
      <xdr:rowOff>63627</xdr:rowOff>
    </xdr:to>
    <xdr:sp macro="" textlink="">
      <xdr:nvSpPr>
        <xdr:cNvPr id="9" name="Rounded Rectangle 8">
          <a:hlinkClick xmlns:r="http://schemas.openxmlformats.org/officeDocument/2006/relationships" r:id="rId2"/>
        </xdr:cNvPr>
        <xdr:cNvSpPr/>
      </xdr:nvSpPr>
      <xdr:spPr>
        <a:xfrm>
          <a:off x="5953126" y="3695700"/>
          <a:ext cx="1444752" cy="530352"/>
        </a:xfrm>
        <a:prstGeom prst="roundRect">
          <a:avLst/>
        </a:prstGeom>
        <a:solidFill>
          <a:srgbClr val="92D050"/>
        </a:solidFill>
      </xdr:spPr>
      <xdr:style>
        <a:lnRef idx="0">
          <a:schemeClr val="accent2"/>
        </a:lnRef>
        <a:fillRef idx="3">
          <a:schemeClr val="accent2"/>
        </a:fillRef>
        <a:effectRef idx="3">
          <a:schemeClr val="accent2"/>
        </a:effectRef>
        <a:fontRef idx="minor">
          <a:schemeClr val="lt1"/>
        </a:fontRef>
      </xdr:style>
      <xdr:txBody>
        <a:bodyPr rtlCol="0" anchor="ctr"/>
        <a:lstStyle/>
        <a:p>
          <a:r>
            <a:rPr lang="ml-IN" sz="1400" b="1">
              <a:solidFill>
                <a:srgbClr val="0000FF"/>
              </a:solidFill>
              <a:latin typeface="+mn-lt"/>
              <a:ea typeface="+mn-ea"/>
              <a:cs typeface="+mn-cs"/>
            </a:rPr>
            <a:t>രോഗ നിയന്ത്രണം</a:t>
          </a:r>
          <a:endParaRPr lang="en-US" sz="1400" b="1">
            <a:solidFill>
              <a:srgbClr val="0000FF"/>
            </a:solidFill>
            <a:latin typeface="+mn-lt"/>
            <a:ea typeface="+mn-ea"/>
            <a:cs typeface="+mn-cs"/>
          </a:endParaRPr>
        </a:p>
      </xdr:txBody>
    </xdr:sp>
    <xdr:clientData/>
  </xdr:twoCellAnchor>
  <xdr:twoCellAnchor>
    <xdr:from>
      <xdr:col>2</xdr:col>
      <xdr:colOff>142875</xdr:colOff>
      <xdr:row>15</xdr:row>
      <xdr:rowOff>47625</xdr:rowOff>
    </xdr:from>
    <xdr:to>
      <xdr:col>4</xdr:col>
      <xdr:colOff>368427</xdr:colOff>
      <xdr:row>18</xdr:row>
      <xdr:rowOff>6477</xdr:rowOff>
    </xdr:to>
    <xdr:sp macro="" textlink="">
      <xdr:nvSpPr>
        <xdr:cNvPr id="10" name="Rounded Rectangle 9">
          <a:hlinkClick xmlns:r="http://schemas.openxmlformats.org/officeDocument/2006/relationships" r:id="rId3"/>
        </xdr:cNvPr>
        <xdr:cNvSpPr/>
      </xdr:nvSpPr>
      <xdr:spPr>
        <a:xfrm>
          <a:off x="1362075" y="3638550"/>
          <a:ext cx="1444752" cy="530352"/>
        </a:xfrm>
        <a:prstGeom prst="roundRect">
          <a:avLst/>
        </a:prstGeom>
        <a:solidFill>
          <a:srgbClr val="92D050"/>
        </a:solidFill>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ml-IN" sz="1400" b="1">
              <a:solidFill>
                <a:srgbClr val="0000FF"/>
              </a:solidFill>
              <a:latin typeface="+mn-lt"/>
              <a:ea typeface="+mn-ea"/>
              <a:cs typeface="+mn-cs"/>
            </a:rPr>
            <a:t>കീട നിയന്ത്രണം</a:t>
          </a:r>
          <a:endParaRPr lang="en-US" sz="1400" b="1">
            <a:solidFill>
              <a:srgbClr val="0000FF"/>
            </a:solidFill>
            <a:latin typeface="Times New Roman" pitchFamily="18" charset="0"/>
            <a:cs typeface="Times New Roman" pitchFamily="18" charset="0"/>
          </a:endParaRPr>
        </a:p>
      </xdr:txBody>
    </xdr:sp>
    <xdr:clientData/>
  </xdr:twoCellAnchor>
  <xdr:twoCellAnchor>
    <xdr:from>
      <xdr:col>5</xdr:col>
      <xdr:colOff>419100</xdr:colOff>
      <xdr:row>27</xdr:row>
      <xdr:rowOff>95249</xdr:rowOff>
    </xdr:from>
    <xdr:to>
      <xdr:col>8</xdr:col>
      <xdr:colOff>323849</xdr:colOff>
      <xdr:row>30</xdr:row>
      <xdr:rowOff>28574</xdr:rowOff>
    </xdr:to>
    <xdr:sp macro="" textlink="">
      <xdr:nvSpPr>
        <xdr:cNvPr id="11" name="Rounded Rectangle 10">
          <a:hlinkClick xmlns:r="http://schemas.openxmlformats.org/officeDocument/2006/relationships" r:id="rId4"/>
        </xdr:cNvPr>
        <xdr:cNvSpPr/>
      </xdr:nvSpPr>
      <xdr:spPr>
        <a:xfrm>
          <a:off x="3714750" y="5953124"/>
          <a:ext cx="1733549" cy="504825"/>
        </a:xfrm>
        <a:prstGeom prst="roundRect">
          <a:avLst/>
        </a:prstGeom>
        <a:solidFill>
          <a:srgbClr val="92D050"/>
        </a:solidFill>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ml-IN" sz="1400" b="1">
              <a:solidFill>
                <a:srgbClr val="0000FF"/>
              </a:solidFill>
              <a:latin typeface="+mn-lt"/>
              <a:ea typeface="+mn-ea"/>
              <a:cs typeface="+mn-cs"/>
            </a:rPr>
            <a:t>കള</a:t>
          </a:r>
          <a:r>
            <a:rPr lang="en-US" sz="1400" b="1">
              <a:solidFill>
                <a:srgbClr val="0000FF"/>
              </a:solidFill>
              <a:latin typeface="+mn-lt"/>
              <a:ea typeface="+mn-ea"/>
              <a:cs typeface="+mn-cs"/>
            </a:rPr>
            <a:t> </a:t>
          </a:r>
          <a:r>
            <a:rPr lang="ml-IN" sz="1400" b="1">
              <a:solidFill>
                <a:srgbClr val="0000FF"/>
              </a:solidFill>
              <a:latin typeface="+mn-lt"/>
              <a:ea typeface="+mn-ea"/>
              <a:cs typeface="+mn-cs"/>
            </a:rPr>
            <a:t>നിയന്ത്രണം</a:t>
          </a:r>
          <a:endParaRPr lang="en-US" sz="1400" b="1">
            <a:solidFill>
              <a:srgbClr val="0000FF"/>
            </a:solidFill>
            <a:latin typeface="+mn-lt"/>
            <a:ea typeface="+mn-ea"/>
            <a:cs typeface="+mn-cs"/>
          </a:endParaRPr>
        </a:p>
      </xdr:txBody>
    </xdr:sp>
    <xdr:clientData/>
  </xdr:twoCellAnchor>
  <xdr:twoCellAnchor editAs="oneCell">
    <xdr:from>
      <xdr:col>11</xdr:col>
      <xdr:colOff>171451</xdr:colOff>
      <xdr:row>0</xdr:row>
      <xdr:rowOff>28575</xdr:rowOff>
    </xdr:from>
    <xdr:to>
      <xdr:col>11</xdr:col>
      <xdr:colOff>587087</xdr:colOff>
      <xdr:row>0</xdr:row>
      <xdr:rowOff>577215</xdr:rowOff>
    </xdr:to>
    <xdr:pic>
      <xdr:nvPicPr>
        <xdr:cNvPr id="8" name="Picture 26" descr="KAULogo.png"/>
        <xdr:cNvPicPr>
          <a:picLocks noChangeAspect="1"/>
        </xdr:cNvPicPr>
      </xdr:nvPicPr>
      <xdr:blipFill>
        <a:blip xmlns:r="http://schemas.openxmlformats.org/officeDocument/2006/relationships" r:embed="rId5" cstate="print"/>
        <a:srcRect/>
        <a:stretch>
          <a:fillRect/>
        </a:stretch>
      </xdr:blipFill>
      <xdr:spPr bwMode="auto">
        <a:xfrm>
          <a:off x="7124701" y="28575"/>
          <a:ext cx="415636" cy="548640"/>
        </a:xfrm>
        <a:prstGeom prst="rect">
          <a:avLst/>
        </a:prstGeom>
        <a:noFill/>
        <a:ln w="9525">
          <a:noFill/>
          <a:miter lim="800000"/>
          <a:headEnd/>
          <a:tailEnd/>
        </a:ln>
      </xdr:spPr>
    </xdr:pic>
    <xdr:clientData/>
  </xdr:twoCellAnchor>
  <xdr:oneCellAnchor>
    <xdr:from>
      <xdr:col>2</xdr:col>
      <xdr:colOff>561975</xdr:colOff>
      <xdr:row>1</xdr:row>
      <xdr:rowOff>114299</xdr:rowOff>
    </xdr:from>
    <xdr:ext cx="5029200" cy="1656928"/>
    <xdr:sp macro="" textlink="">
      <xdr:nvSpPr>
        <xdr:cNvPr id="15" name="Rectangle 14"/>
        <xdr:cNvSpPr/>
      </xdr:nvSpPr>
      <xdr:spPr>
        <a:xfrm>
          <a:off x="2028825" y="704849"/>
          <a:ext cx="5029200" cy="1656928"/>
        </a:xfrm>
        <a:prstGeom prst="rect">
          <a:avLst/>
        </a:prstGeom>
        <a:noFill/>
      </xdr:spPr>
      <xdr:txBody>
        <a:bodyPr wrap="square" lIns="91440" tIns="45720" rIns="91440" bIns="45720" anchor="t">
          <a:spAutoFit/>
        </a:bodyPr>
        <a:lstStyle/>
        <a:p>
          <a:pPr algn="ctr">
            <a:spcAft>
              <a:spcPts val="0"/>
            </a:spcAft>
          </a:pPr>
          <a:r>
            <a:rPr lang="ml-IN" sz="2000" b="1" kern="0" cap="all" spc="0" baseline="0">
              <a:ln w="3175" cmpd="sng">
                <a:noFill/>
                <a:prstDash val="solid"/>
              </a:ln>
              <a:gradFill>
                <a:gsLst>
                  <a:gs pos="0">
                    <a:schemeClr val="accent4">
                      <a:shade val="20000"/>
                      <a:satMod val="245000"/>
                    </a:schemeClr>
                  </a:gs>
                  <a:gs pos="43000">
                    <a:schemeClr val="accent4">
                      <a:satMod val="255000"/>
                    </a:schemeClr>
                  </a:gs>
                  <a:gs pos="48000">
                    <a:schemeClr val="accent4">
                      <a:shade val="85000"/>
                      <a:satMod val="255000"/>
                    </a:schemeClr>
                  </a:gs>
                  <a:gs pos="100000">
                    <a:schemeClr val="accent4">
                      <a:shade val="20000"/>
                      <a:satMod val="245000"/>
                    </a:schemeClr>
                  </a:gs>
                </a:gsLst>
                <a:lin ang="5400000"/>
              </a:gradFill>
              <a:effectLst>
                <a:reflection blurRad="12700" stA="28000" endPos="45000" dist="1000" dir="5400000" sy="-100000" algn="bl" rotWithShape="0"/>
              </a:effectLst>
              <a:latin typeface="Meera" pitchFamily="2" charset="0"/>
              <a:cs typeface="Meera" pitchFamily="2" charset="0"/>
            </a:rPr>
            <a:t>കെ.എ.യു. ഇ-വിള ഡോക്ടര്‍</a:t>
          </a:r>
          <a:r>
            <a:rPr lang="en-US" sz="2000" b="1" kern="0" cap="all" spc="0" baseline="0">
              <a:ln w="3175" cmpd="sng">
                <a:noFill/>
                <a:prstDash val="solid"/>
              </a:ln>
              <a:gradFill>
                <a:gsLst>
                  <a:gs pos="0">
                    <a:schemeClr val="accent4">
                      <a:shade val="20000"/>
                      <a:satMod val="245000"/>
                    </a:schemeClr>
                  </a:gs>
                  <a:gs pos="43000">
                    <a:schemeClr val="accent4">
                      <a:satMod val="255000"/>
                    </a:schemeClr>
                  </a:gs>
                  <a:gs pos="48000">
                    <a:schemeClr val="accent4">
                      <a:shade val="85000"/>
                      <a:satMod val="255000"/>
                    </a:schemeClr>
                  </a:gs>
                  <a:gs pos="100000">
                    <a:schemeClr val="accent4">
                      <a:shade val="20000"/>
                      <a:satMod val="245000"/>
                    </a:schemeClr>
                  </a:gs>
                </a:gsLst>
                <a:lin ang="5400000"/>
              </a:gradFill>
              <a:effectLst>
                <a:reflection blurRad="12700" stA="28000" endPos="45000" dist="1000" dir="5400000" sy="-100000" algn="bl" rotWithShape="0"/>
              </a:effectLst>
              <a:latin typeface="Meera" pitchFamily="2" charset="0"/>
              <a:cs typeface="Meera" pitchFamily="2" charset="0"/>
            </a:rPr>
            <a:t> (2012.01)</a:t>
          </a:r>
          <a:endParaRPr lang="ml-IN" sz="2000" b="1" kern="0" cap="all" spc="0" baseline="0">
            <a:ln w="3175" cmpd="sng">
              <a:noFill/>
              <a:prstDash val="solid"/>
            </a:ln>
            <a:gradFill>
              <a:gsLst>
                <a:gs pos="0">
                  <a:schemeClr val="accent4">
                    <a:shade val="20000"/>
                    <a:satMod val="245000"/>
                  </a:schemeClr>
                </a:gs>
                <a:gs pos="43000">
                  <a:schemeClr val="accent4">
                    <a:satMod val="255000"/>
                  </a:schemeClr>
                </a:gs>
                <a:gs pos="48000">
                  <a:schemeClr val="accent4">
                    <a:shade val="85000"/>
                    <a:satMod val="255000"/>
                  </a:schemeClr>
                </a:gs>
                <a:gs pos="100000">
                  <a:schemeClr val="accent4">
                    <a:shade val="20000"/>
                    <a:satMod val="245000"/>
                  </a:schemeClr>
                </a:gs>
              </a:gsLst>
              <a:lin ang="5400000"/>
            </a:gradFill>
            <a:effectLst>
              <a:reflection blurRad="12700" stA="28000" endPos="45000" dist="1000" dir="5400000" sy="-100000" algn="bl" rotWithShape="0"/>
            </a:effectLst>
            <a:latin typeface="Meera" pitchFamily="2" charset="0"/>
            <a:cs typeface="Meera" pitchFamily="2" charset="0"/>
          </a:endParaRPr>
        </a:p>
        <a:p>
          <a:pPr algn="ctr">
            <a:spcAft>
              <a:spcPts val="0"/>
            </a:spcAft>
          </a:pPr>
          <a:r>
            <a:rPr lang="ml-IN" sz="1600" b="0" kern="0" cap="all" spc="0" baseline="0">
              <a:ln w="9000" cmpd="sng">
                <a:noFill/>
                <a:prstDash val="solid"/>
              </a:ln>
              <a:solidFill>
                <a:sysClr val="windowText" lastClr="000000"/>
              </a:solidFill>
              <a:effectLst>
                <a:reflection blurRad="12700" stA="28000" endPos="45000" dist="1000" dir="5400000" sy="-100000" algn="bl" rotWithShape="0"/>
              </a:effectLst>
              <a:latin typeface="Meera" pitchFamily="2" charset="0"/>
              <a:cs typeface="Meera" pitchFamily="2" charset="0"/>
            </a:rPr>
            <a:t>കേരളത്തിലെ വിളകള്‍ക്കുള്ള സസ്യ സംരക്ഷണ സഹായി</a:t>
          </a:r>
        </a:p>
        <a:p>
          <a:pPr algn="ctr"/>
          <a:endParaRPr lang="en-US" sz="3000" b="1" cap="none" spc="0">
            <a:ln w="17780" cmpd="sng">
              <a:solidFill>
                <a:srgbClr val="FFFFFF"/>
              </a:solidFill>
              <a:prstDash val="solid"/>
              <a:miter lim="800000"/>
            </a:ln>
            <a:solidFill>
              <a:schemeClr val="tx2">
                <a:lumMod val="75000"/>
              </a:schemeClr>
            </a:solidFill>
            <a:effectLst>
              <a:outerShdw blurRad="50800" algn="tl" rotWithShape="0">
                <a:srgbClr val="000000"/>
              </a:outerShdw>
            </a:effectLst>
          </a:endParaRPr>
        </a:p>
      </xdr:txBody>
    </xdr:sp>
    <xdr:clientData/>
  </xdr:oneCellAnchor>
  <xdr:twoCellAnchor editAs="oneCell">
    <xdr:from>
      <xdr:col>2</xdr:col>
      <xdr:colOff>85725</xdr:colOff>
      <xdr:row>0</xdr:row>
      <xdr:rowOff>28575</xdr:rowOff>
    </xdr:from>
    <xdr:to>
      <xdr:col>2</xdr:col>
      <xdr:colOff>573405</xdr:colOff>
      <xdr:row>0</xdr:row>
      <xdr:rowOff>577215</xdr:rowOff>
    </xdr:to>
    <xdr:pic>
      <xdr:nvPicPr>
        <xdr:cNvPr id="13313" name="Picture 1"/>
        <xdr:cNvPicPr>
          <a:picLocks noChangeAspect="1" noChangeArrowheads="1"/>
        </xdr:cNvPicPr>
      </xdr:nvPicPr>
      <xdr:blipFill>
        <a:blip xmlns:r="http://schemas.openxmlformats.org/officeDocument/2006/relationships" r:embed="rId6" cstate="print"/>
        <a:srcRect/>
        <a:stretch>
          <a:fillRect/>
        </a:stretch>
      </xdr:blipFill>
      <xdr:spPr bwMode="auto">
        <a:xfrm>
          <a:off x="1552575" y="28575"/>
          <a:ext cx="487680" cy="548640"/>
        </a:xfrm>
        <a:prstGeom prst="rect">
          <a:avLst/>
        </a:prstGeom>
        <a:noFill/>
        <a:ln w="1">
          <a:noFill/>
          <a:miter lim="800000"/>
          <a:headEnd/>
          <a:tailEnd type="none" w="med" len="med"/>
        </a:ln>
        <a:effectLst>
          <a:outerShdw blurRad="50800" dist="50800" dir="5400000" algn="ctr" rotWithShape="0">
            <a:schemeClr val="accent6">
              <a:lumMod val="20000"/>
              <a:lumOff val="80000"/>
            </a:schemeClr>
          </a:outerShdw>
        </a:effectLst>
      </xdr:spPr>
    </xdr:pic>
    <xdr:clientData/>
  </xdr:twoCellAnchor>
  <xdr:twoCellAnchor>
    <xdr:from>
      <xdr:col>3</xdr:col>
      <xdr:colOff>242458</xdr:colOff>
      <xdr:row>33</xdr:row>
      <xdr:rowOff>0</xdr:rowOff>
    </xdr:from>
    <xdr:to>
      <xdr:col>11</xdr:col>
      <xdr:colOff>191494</xdr:colOff>
      <xdr:row>35</xdr:row>
      <xdr:rowOff>57150</xdr:rowOff>
    </xdr:to>
    <xdr:sp macro="" textlink="">
      <xdr:nvSpPr>
        <xdr:cNvPr id="13" name="TextBox 12"/>
        <xdr:cNvSpPr txBox="1"/>
      </xdr:nvSpPr>
      <xdr:spPr>
        <a:xfrm>
          <a:off x="2318908" y="7000875"/>
          <a:ext cx="4825836" cy="438150"/>
        </a:xfrm>
        <a:prstGeom prst="rect">
          <a:avLst/>
        </a:prstGeom>
        <a:solidFill>
          <a:srgbClr val="3399FF">
            <a:alpha val="34902"/>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ml-IN" sz="1400" b="1">
              <a:solidFill>
                <a:schemeClr val="accent6">
                  <a:lumMod val="50000"/>
                </a:schemeClr>
              </a:solidFill>
              <a:latin typeface="Meera" pitchFamily="2" charset="0"/>
              <a:cs typeface="Meera" pitchFamily="2" charset="0"/>
            </a:rPr>
            <a:t>കീടനാശിനി ഉപയോഗിക്കുന്നതിന് മുന്പു ഒരു കാര്‍ഷിക വിദഗ്ദ്ധനുമായി ചര്‍ച്ച ചെയ്ത്</a:t>
          </a:r>
          <a:r>
            <a:rPr lang="en-US" sz="1400" b="1">
              <a:solidFill>
                <a:schemeClr val="accent6">
                  <a:lumMod val="50000"/>
                </a:schemeClr>
              </a:solidFill>
              <a:latin typeface="Meera" pitchFamily="2" charset="0"/>
              <a:cs typeface="Meera" pitchFamily="2" charset="0"/>
            </a:rPr>
            <a:t>  </a:t>
          </a:r>
          <a:r>
            <a:rPr lang="ml-IN" sz="1400" b="1">
              <a:solidFill>
                <a:schemeClr val="accent6">
                  <a:lumMod val="50000"/>
                </a:schemeClr>
              </a:solidFill>
              <a:latin typeface="Meera" pitchFamily="2" charset="0"/>
              <a:cs typeface="Meera" pitchFamily="2" charset="0"/>
            </a:rPr>
            <a:t>കൃത്യമായ രോഗനിര്‍ണ്ണയം നടത്തേണ്ടതാണ്.</a:t>
          </a:r>
          <a:r>
            <a:rPr lang="en-US" sz="1400" b="1">
              <a:solidFill>
                <a:schemeClr val="accent6">
                  <a:lumMod val="50000"/>
                </a:schemeClr>
              </a:solidFill>
              <a:latin typeface="Meera" pitchFamily="2" charset="0"/>
              <a:cs typeface="Meera" pitchFamily="2" charset="0"/>
            </a:rPr>
            <a:t> </a:t>
          </a:r>
          <a:r>
            <a:rPr lang="ml-IN" sz="1400" b="1">
              <a:solidFill>
                <a:schemeClr val="accent6">
                  <a:lumMod val="50000"/>
                </a:schemeClr>
              </a:solidFill>
              <a:latin typeface="Meera" pitchFamily="2" charset="0"/>
              <a:cs typeface="Meera" pitchFamily="2" charset="0"/>
            </a:rPr>
            <a:t> </a:t>
          </a:r>
          <a:endParaRPr lang="en-US" sz="1400" b="1">
            <a:solidFill>
              <a:schemeClr val="accent6">
                <a:lumMod val="50000"/>
              </a:schemeClr>
            </a:solidFill>
            <a:latin typeface="Meera" pitchFamily="2" charset="0"/>
            <a:cs typeface="Meera" pitchFamily="2" charset="0"/>
          </a:endParaRPr>
        </a:p>
      </xdr:txBody>
    </xdr:sp>
    <xdr:clientData/>
  </xdr:twoCellAnchor>
  <xdr:twoCellAnchor>
    <xdr:from>
      <xdr:col>3</xdr:col>
      <xdr:colOff>242458</xdr:colOff>
      <xdr:row>35</xdr:row>
      <xdr:rowOff>54557</xdr:rowOff>
    </xdr:from>
    <xdr:to>
      <xdr:col>11</xdr:col>
      <xdr:colOff>180447</xdr:colOff>
      <xdr:row>37</xdr:row>
      <xdr:rowOff>142875</xdr:rowOff>
    </xdr:to>
    <xdr:sp macro="" textlink="">
      <xdr:nvSpPr>
        <xdr:cNvPr id="14" name="TextBox 13"/>
        <xdr:cNvSpPr txBox="1"/>
      </xdr:nvSpPr>
      <xdr:spPr>
        <a:xfrm>
          <a:off x="2318908" y="7436432"/>
          <a:ext cx="4814789" cy="469318"/>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ml-IN" sz="1400" b="1">
              <a:solidFill>
                <a:schemeClr val="dk1"/>
              </a:solidFill>
              <a:latin typeface="Meera" pitchFamily="2" charset="0"/>
              <a:ea typeface="+mn-ea"/>
              <a:cs typeface="Meera" pitchFamily="2" charset="0"/>
            </a:rPr>
            <a:t>ഈ സോഫ്റ്റ്‌വെയര്‍ കൃത്യമായ ഇടവേളകളില്‍ അപ്ഗ്രേഡ് ചെയ്യപ്പെടുമെന്നതിനാല്‍ ഏറ്റവും പുതിയ വെര്‍ഷന്‍ ഡൌണ്‍ലോഡ് ചെയ്ത്‌ ഉപയോഗിക്കുക.</a:t>
          </a:r>
          <a:endParaRPr lang="en-US" sz="1100" b="1">
            <a:solidFill>
              <a:schemeClr val="dk1"/>
            </a:solidFill>
            <a:latin typeface="Meera" pitchFamily="2" charset="0"/>
            <a:ea typeface="+mn-ea"/>
            <a:cs typeface="Meera" pitchFamily="2" charset="0"/>
          </a:endParaRPr>
        </a:p>
      </xdr:txBody>
    </xdr:sp>
    <xdr:clientData/>
  </xdr:twoCellAnchor>
  <xdr:twoCellAnchor editAs="oneCell">
    <xdr:from>
      <xdr:col>2</xdr:col>
      <xdr:colOff>187040</xdr:colOff>
      <xdr:row>33</xdr:row>
      <xdr:rowOff>0</xdr:rowOff>
    </xdr:from>
    <xdr:to>
      <xdr:col>3</xdr:col>
      <xdr:colOff>260518</xdr:colOff>
      <xdr:row>37</xdr:row>
      <xdr:rowOff>142876</xdr:rowOff>
    </xdr:to>
    <xdr:pic>
      <xdr:nvPicPr>
        <xdr:cNvPr id="16" name="Picture 2"/>
        <xdr:cNvPicPr>
          <a:picLocks noChangeAspect="1" noChangeArrowheads="1"/>
        </xdr:cNvPicPr>
      </xdr:nvPicPr>
      <xdr:blipFill>
        <a:blip xmlns:r="http://schemas.openxmlformats.org/officeDocument/2006/relationships" r:embed="rId7" cstate="print"/>
        <a:srcRect l="15994" t="8403" r="12915" b="13704"/>
        <a:stretch>
          <a:fillRect/>
        </a:stretch>
      </xdr:blipFill>
      <xdr:spPr bwMode="auto">
        <a:xfrm>
          <a:off x="1653890" y="7000875"/>
          <a:ext cx="683078" cy="904876"/>
        </a:xfrm>
        <a:prstGeom prst="rect">
          <a:avLst/>
        </a:prstGeom>
        <a:noFill/>
        <a:ln w="1">
          <a:noFill/>
          <a:miter lim="800000"/>
          <a:headEnd/>
          <a:tailEnd/>
        </a:ln>
      </xdr:spPr>
    </xdr:pic>
    <xdr:clientData/>
  </xdr:twoCellAnchor>
  <xdr:twoCellAnchor editAs="oneCell">
    <xdr:from>
      <xdr:col>11</xdr:col>
      <xdr:colOff>187040</xdr:colOff>
      <xdr:row>32</xdr:row>
      <xdr:rowOff>190499</xdr:rowOff>
    </xdr:from>
    <xdr:to>
      <xdr:col>12</xdr:col>
      <xdr:colOff>262497</xdr:colOff>
      <xdr:row>37</xdr:row>
      <xdr:rowOff>142874</xdr:rowOff>
    </xdr:to>
    <xdr:pic>
      <xdr:nvPicPr>
        <xdr:cNvPr id="17" name="Picture 2"/>
        <xdr:cNvPicPr>
          <a:picLocks noChangeAspect="1" noChangeArrowheads="1"/>
        </xdr:cNvPicPr>
      </xdr:nvPicPr>
      <xdr:blipFill>
        <a:blip xmlns:r="http://schemas.openxmlformats.org/officeDocument/2006/relationships" r:embed="rId8"/>
        <a:srcRect l="15994" t="8403" r="12915" b="13704"/>
        <a:stretch>
          <a:fillRect/>
        </a:stretch>
      </xdr:blipFill>
      <xdr:spPr bwMode="auto">
        <a:xfrm>
          <a:off x="7140290" y="7000874"/>
          <a:ext cx="685057" cy="904875"/>
        </a:xfrm>
        <a:prstGeom prst="rect">
          <a:avLst/>
        </a:prstGeom>
        <a:noFill/>
        <a:ln w="1">
          <a:noFill/>
          <a:miter lim="800000"/>
          <a:headEnd/>
          <a:tailEnd/>
        </a:ln>
      </xdr:spPr>
    </xdr:pic>
    <xdr:clientData/>
  </xdr:twoCellAnchor>
  <xdr:twoCellAnchor>
    <xdr:from>
      <xdr:col>10</xdr:col>
      <xdr:colOff>112059</xdr:colOff>
      <xdr:row>25</xdr:row>
      <xdr:rowOff>123265</xdr:rowOff>
    </xdr:from>
    <xdr:to>
      <xdr:col>13</xdr:col>
      <xdr:colOff>235323</xdr:colOff>
      <xdr:row>27</xdr:row>
      <xdr:rowOff>134471</xdr:rowOff>
    </xdr:to>
    <xdr:sp macro="" textlink="">
      <xdr:nvSpPr>
        <xdr:cNvPr id="2" name="Rounded Rectangle 1"/>
        <xdr:cNvSpPr/>
      </xdr:nvSpPr>
      <xdr:spPr>
        <a:xfrm>
          <a:off x="6420971" y="5614147"/>
          <a:ext cx="1938617" cy="392206"/>
        </a:xfrm>
        <a:prstGeom prst="roundRect">
          <a:avLst/>
        </a:prstGeom>
        <a:solidFill>
          <a:srgbClr val="006666"/>
        </a:solidFill>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ml-IN" sz="2000" b="1">
              <a:latin typeface="Meera" pitchFamily="2" charset="0"/>
              <a:cs typeface="Meera" pitchFamily="2" charset="0"/>
            </a:rPr>
            <a:t>ഉപഭോക്തൃ സഹായി</a:t>
          </a:r>
          <a:endParaRPr lang="en-US" sz="2000" b="1">
            <a:latin typeface="Meera" pitchFamily="2" charset="0"/>
            <a:cs typeface="Meera" pitchFamily="2"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476250</xdr:colOff>
      <xdr:row>4</xdr:row>
      <xdr:rowOff>152400</xdr:rowOff>
    </xdr:from>
    <xdr:to>
      <xdr:col>9</xdr:col>
      <xdr:colOff>295222</xdr:colOff>
      <xdr:row>27</xdr:row>
      <xdr:rowOff>12573</xdr:rowOff>
    </xdr:to>
    <xdr:pic>
      <xdr:nvPicPr>
        <xdr:cNvPr id="3" name="Picture 2" descr="aaa nw.jpg"/>
        <xdr:cNvPicPr>
          <a:picLocks noChangeAspect="1"/>
        </xdr:cNvPicPr>
      </xdr:nvPicPr>
      <xdr:blipFill>
        <a:blip xmlns:r="http://schemas.openxmlformats.org/officeDocument/2006/relationships" r:embed="rId1"/>
        <a:stretch>
          <a:fillRect/>
        </a:stretch>
      </xdr:blipFill>
      <xdr:spPr>
        <a:xfrm>
          <a:off x="2305050" y="914400"/>
          <a:ext cx="3476572" cy="4270248"/>
        </a:xfrm>
        <a:prstGeom prst="donut">
          <a:avLst/>
        </a:prstGeom>
        <a:ln>
          <a:noFill/>
        </a:ln>
        <a:effectLst>
          <a:outerShdw blurRad="292100" dist="139700" dir="2700000" algn="tl" rotWithShape="0">
            <a:srgbClr val="333333">
              <a:alpha val="65000"/>
            </a:srgbClr>
          </a:outerShdw>
        </a:effectLst>
      </xdr:spPr>
    </xdr:pic>
    <xdr:clientData/>
  </xdr:twoCellAnchor>
  <xdr:twoCellAnchor editAs="oneCell">
    <xdr:from>
      <xdr:col>5</xdr:col>
      <xdr:colOff>104775</xdr:colOff>
      <xdr:row>9</xdr:row>
      <xdr:rowOff>77911</xdr:rowOff>
    </xdr:from>
    <xdr:to>
      <xdr:col>8</xdr:col>
      <xdr:colOff>57149</xdr:colOff>
      <xdr:row>22</xdr:row>
      <xdr:rowOff>113064</xdr:rowOff>
    </xdr:to>
    <xdr:pic>
      <xdr:nvPicPr>
        <xdr:cNvPr id="4" name="Picture 3" descr="image123.jpg"/>
        <xdr:cNvPicPr>
          <a:picLocks noChangeAspect="1"/>
        </xdr:cNvPicPr>
      </xdr:nvPicPr>
      <xdr:blipFill>
        <a:blip xmlns:r="http://schemas.openxmlformats.org/officeDocument/2006/relationships" r:embed="rId2"/>
        <a:stretch>
          <a:fillRect/>
        </a:stretch>
      </xdr:blipFill>
      <xdr:spPr>
        <a:xfrm>
          <a:off x="3152775" y="1792411"/>
          <a:ext cx="1781175" cy="2511653"/>
        </a:xfrm>
        <a:prstGeom prst="ellipse">
          <a:avLst/>
        </a:prstGeom>
        <a:ln>
          <a:noFill/>
        </a:ln>
        <a:effectLst>
          <a:outerShdw blurRad="292100" dist="139700" dir="2700000" algn="tl" rotWithShape="0">
            <a:srgbClr val="333333">
              <a:alpha val="65000"/>
            </a:srgbClr>
          </a:outerShdw>
        </a:effectLst>
      </xdr:spPr>
    </xdr:pic>
    <xdr:clientData/>
  </xdr:twoCellAnchor>
  <xdr:twoCellAnchor>
    <xdr:from>
      <xdr:col>9</xdr:col>
      <xdr:colOff>140632</xdr:colOff>
      <xdr:row>7</xdr:row>
      <xdr:rowOff>136711</xdr:rowOff>
    </xdr:from>
    <xdr:to>
      <xdr:col>11</xdr:col>
      <xdr:colOff>494200</xdr:colOff>
      <xdr:row>11</xdr:row>
      <xdr:rowOff>22411</xdr:rowOff>
    </xdr:to>
    <xdr:sp macro="" textlink="">
      <xdr:nvSpPr>
        <xdr:cNvPr id="9" name="Rounded Rectangle 8">
          <a:hlinkClick xmlns:r="http://schemas.openxmlformats.org/officeDocument/2006/relationships" r:id="rId3"/>
        </xdr:cNvPr>
        <xdr:cNvSpPr/>
      </xdr:nvSpPr>
      <xdr:spPr>
        <a:xfrm>
          <a:off x="5586691" y="1503829"/>
          <a:ext cx="1563803" cy="647700"/>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ml-IN" sz="2000" b="1">
              <a:solidFill>
                <a:schemeClr val="tx1"/>
              </a:solidFill>
              <a:latin typeface="Meera" pitchFamily="2" charset="0"/>
              <a:cs typeface="Meera" pitchFamily="2" charset="0"/>
            </a:rPr>
            <a:t>പച്ചക്കറികള്‍</a:t>
          </a:r>
          <a:r>
            <a:rPr lang="ml-IN" sz="1800" b="1">
              <a:solidFill>
                <a:schemeClr val="tx1"/>
              </a:solidFill>
              <a:latin typeface="+mn-lt"/>
            </a:rPr>
            <a:t> </a:t>
          </a:r>
          <a:endParaRPr lang="en-US" sz="1800" b="1">
            <a:solidFill>
              <a:schemeClr val="tx1"/>
            </a:solidFill>
            <a:latin typeface="+mn-lt"/>
          </a:endParaRPr>
        </a:p>
      </xdr:txBody>
    </xdr:sp>
    <xdr:clientData/>
  </xdr:twoCellAnchor>
  <xdr:twoCellAnchor>
    <xdr:from>
      <xdr:col>9</xdr:col>
      <xdr:colOff>335055</xdr:colOff>
      <xdr:row>14</xdr:row>
      <xdr:rowOff>131108</xdr:rowOff>
    </xdr:from>
    <xdr:to>
      <xdr:col>12</xdr:col>
      <xdr:colOff>79023</xdr:colOff>
      <xdr:row>18</xdr:row>
      <xdr:rowOff>16808</xdr:rowOff>
    </xdr:to>
    <xdr:sp macro="" textlink="">
      <xdr:nvSpPr>
        <xdr:cNvPr id="10" name="Rounded Rectangle 9">
          <a:hlinkClick xmlns:r="http://schemas.openxmlformats.org/officeDocument/2006/relationships" r:id="rId4"/>
        </xdr:cNvPr>
        <xdr:cNvSpPr/>
      </xdr:nvSpPr>
      <xdr:spPr>
        <a:xfrm>
          <a:off x="5781114" y="2831726"/>
          <a:ext cx="1559321" cy="647700"/>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ml-IN" sz="2000" b="1">
              <a:solidFill>
                <a:schemeClr val="tx1"/>
              </a:solidFill>
              <a:latin typeface="Meera" pitchFamily="2" charset="0"/>
              <a:cs typeface="Meera" pitchFamily="2" charset="0"/>
            </a:rPr>
            <a:t>സുഗന്ധ വ്യഞ്ജനങ്ങള്‍ </a:t>
          </a:r>
          <a:endParaRPr lang="en-US" sz="2000" b="1">
            <a:solidFill>
              <a:schemeClr val="tx1"/>
            </a:solidFill>
            <a:latin typeface="Meera" pitchFamily="2" charset="0"/>
            <a:cs typeface="Meera" pitchFamily="2" charset="0"/>
          </a:endParaRPr>
        </a:p>
      </xdr:txBody>
    </xdr:sp>
    <xdr:clientData/>
  </xdr:twoCellAnchor>
  <xdr:twoCellAnchor>
    <xdr:from>
      <xdr:col>1</xdr:col>
      <xdr:colOff>304799</xdr:colOff>
      <xdr:row>7</xdr:row>
      <xdr:rowOff>133350</xdr:rowOff>
    </xdr:from>
    <xdr:to>
      <xdr:col>4</xdr:col>
      <xdr:colOff>48767</xdr:colOff>
      <xdr:row>11</xdr:row>
      <xdr:rowOff>20574</xdr:rowOff>
    </xdr:to>
    <xdr:sp macro="" textlink="">
      <xdr:nvSpPr>
        <xdr:cNvPr id="11" name="Rounded Rectangle 10">
          <a:hlinkClick xmlns:r="http://schemas.openxmlformats.org/officeDocument/2006/relationships" r:id="rId5"/>
        </xdr:cNvPr>
        <xdr:cNvSpPr/>
      </xdr:nvSpPr>
      <xdr:spPr>
        <a:xfrm>
          <a:off x="914399" y="1466850"/>
          <a:ext cx="1572768" cy="649224"/>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ml-IN" sz="2000" b="1">
              <a:solidFill>
                <a:schemeClr val="tx1"/>
              </a:solidFill>
              <a:latin typeface="Meera" pitchFamily="2" charset="0"/>
              <a:cs typeface="Meera" pitchFamily="2" charset="0"/>
            </a:rPr>
            <a:t>നെല്ല്</a:t>
          </a:r>
          <a:endParaRPr lang="en-US" sz="2000" b="1">
            <a:solidFill>
              <a:schemeClr val="tx1"/>
            </a:solidFill>
            <a:latin typeface="Meera" pitchFamily="2" charset="0"/>
            <a:cs typeface="Meera" pitchFamily="2" charset="0"/>
          </a:endParaRPr>
        </a:p>
      </xdr:txBody>
    </xdr:sp>
    <xdr:clientData/>
  </xdr:twoCellAnchor>
  <xdr:twoCellAnchor>
    <xdr:from>
      <xdr:col>1</xdr:col>
      <xdr:colOff>95249</xdr:colOff>
      <xdr:row>14</xdr:row>
      <xdr:rowOff>114300</xdr:rowOff>
    </xdr:from>
    <xdr:to>
      <xdr:col>3</xdr:col>
      <xdr:colOff>448817</xdr:colOff>
      <xdr:row>18</xdr:row>
      <xdr:rowOff>0</xdr:rowOff>
    </xdr:to>
    <xdr:sp macro="" textlink="">
      <xdr:nvSpPr>
        <xdr:cNvPr id="12" name="Rounded Rectangle 11">
          <a:hlinkClick xmlns:r="http://schemas.openxmlformats.org/officeDocument/2006/relationships" r:id="rId6"/>
        </xdr:cNvPr>
        <xdr:cNvSpPr/>
      </xdr:nvSpPr>
      <xdr:spPr>
        <a:xfrm>
          <a:off x="704849" y="2781300"/>
          <a:ext cx="1572768" cy="647700"/>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ml-IN" sz="2000" b="1">
              <a:solidFill>
                <a:schemeClr val="tx1"/>
              </a:solidFill>
              <a:latin typeface="Meera" pitchFamily="2" charset="0"/>
              <a:cs typeface="Meera" pitchFamily="2" charset="0"/>
            </a:rPr>
            <a:t>പഴ വര്‍ഗങ്ങള്‍ </a:t>
          </a:r>
          <a:endParaRPr lang="en-US" sz="2000" b="1">
            <a:solidFill>
              <a:schemeClr val="tx1"/>
            </a:solidFill>
            <a:latin typeface="Meera" pitchFamily="2" charset="0"/>
            <a:cs typeface="Meera" pitchFamily="2" charset="0"/>
          </a:endParaRPr>
        </a:p>
      </xdr:txBody>
    </xdr:sp>
    <xdr:clientData/>
  </xdr:twoCellAnchor>
  <xdr:twoCellAnchor>
    <xdr:from>
      <xdr:col>1</xdr:col>
      <xdr:colOff>275104</xdr:colOff>
      <xdr:row>20</xdr:row>
      <xdr:rowOff>133350</xdr:rowOff>
    </xdr:from>
    <xdr:to>
      <xdr:col>4</xdr:col>
      <xdr:colOff>23554</xdr:colOff>
      <xdr:row>24</xdr:row>
      <xdr:rowOff>19050</xdr:rowOff>
    </xdr:to>
    <xdr:sp macro="" textlink="">
      <xdr:nvSpPr>
        <xdr:cNvPr id="13" name="Rounded Rectangle 12">
          <a:hlinkClick xmlns:r="http://schemas.openxmlformats.org/officeDocument/2006/relationships" r:id="rId7"/>
        </xdr:cNvPr>
        <xdr:cNvSpPr/>
      </xdr:nvSpPr>
      <xdr:spPr>
        <a:xfrm>
          <a:off x="880222" y="3976968"/>
          <a:ext cx="1563803" cy="647700"/>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ml-IN" sz="2000" b="1">
              <a:solidFill>
                <a:schemeClr val="tx1"/>
              </a:solidFill>
              <a:latin typeface="Meera" pitchFamily="2" charset="0"/>
              <a:cs typeface="Meera" pitchFamily="2" charset="0"/>
            </a:rPr>
            <a:t>തോട്ട വിളകള്‍ </a:t>
          </a:r>
          <a:endParaRPr lang="en-US" sz="2000" b="1">
            <a:solidFill>
              <a:schemeClr val="tx1"/>
            </a:solidFill>
            <a:latin typeface="Meera" pitchFamily="2" charset="0"/>
            <a:cs typeface="Meera" pitchFamily="2" charset="0"/>
          </a:endParaRPr>
        </a:p>
      </xdr:txBody>
    </xdr:sp>
    <xdr:clientData/>
  </xdr:twoCellAnchor>
  <xdr:twoCellAnchor>
    <xdr:from>
      <xdr:col>5</xdr:col>
      <xdr:colOff>29147</xdr:colOff>
      <xdr:row>27</xdr:row>
      <xdr:rowOff>59951</xdr:rowOff>
    </xdr:from>
    <xdr:to>
      <xdr:col>8</xdr:col>
      <xdr:colOff>184595</xdr:colOff>
      <xdr:row>30</xdr:row>
      <xdr:rowOff>136151</xdr:rowOff>
    </xdr:to>
    <xdr:sp macro="" textlink="">
      <xdr:nvSpPr>
        <xdr:cNvPr id="15" name="Rounded Rectangle 14">
          <a:hlinkClick xmlns:r="http://schemas.openxmlformats.org/officeDocument/2006/relationships" r:id="rId8"/>
        </xdr:cNvPr>
        <xdr:cNvSpPr/>
      </xdr:nvSpPr>
      <xdr:spPr>
        <a:xfrm>
          <a:off x="3054735" y="5237069"/>
          <a:ext cx="1970801" cy="647700"/>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ml-IN" sz="2000" b="1">
              <a:solidFill>
                <a:sysClr val="windowText" lastClr="000000"/>
              </a:solidFill>
              <a:latin typeface="Meera" pitchFamily="2" charset="0"/>
              <a:cs typeface="Meera" pitchFamily="2" charset="0"/>
            </a:rPr>
            <a:t>സംയോജിത രോഗ നിയന്ത്രണം</a:t>
          </a:r>
          <a:endParaRPr lang="en-US" sz="2000" b="1">
            <a:solidFill>
              <a:sysClr val="windowText" lastClr="000000"/>
            </a:solidFill>
            <a:latin typeface="Meera" pitchFamily="2" charset="0"/>
            <a:cs typeface="Meera" pitchFamily="2" charset="0"/>
          </a:endParaRPr>
        </a:p>
      </xdr:txBody>
    </xdr:sp>
    <xdr:clientData/>
  </xdr:twoCellAnchor>
  <xdr:twoCellAnchor>
    <xdr:from>
      <xdr:col>9</xdr:col>
      <xdr:colOff>145676</xdr:colOff>
      <xdr:row>20</xdr:row>
      <xdr:rowOff>125504</xdr:rowOff>
    </xdr:from>
    <xdr:to>
      <xdr:col>11</xdr:col>
      <xdr:colOff>537883</xdr:colOff>
      <xdr:row>24</xdr:row>
      <xdr:rowOff>67235</xdr:rowOff>
    </xdr:to>
    <xdr:sp macro="" textlink="">
      <xdr:nvSpPr>
        <xdr:cNvPr id="16" name="Rounded Rectangle 15">
          <a:hlinkClick xmlns:r="http://schemas.openxmlformats.org/officeDocument/2006/relationships" r:id="rId9"/>
        </xdr:cNvPr>
        <xdr:cNvSpPr/>
      </xdr:nvSpPr>
      <xdr:spPr>
        <a:xfrm>
          <a:off x="5591735" y="3969122"/>
          <a:ext cx="1602442" cy="703731"/>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ml-IN" sz="1800" b="1">
              <a:solidFill>
                <a:schemeClr val="tx1"/>
              </a:solidFill>
              <a:latin typeface="Meera" pitchFamily="2" charset="0"/>
              <a:cs typeface="Meera" pitchFamily="2" charset="0"/>
            </a:rPr>
            <a:t>സുരക്ഷിത രോഗ നിയന്ത്രണോപാധികള്‍</a:t>
          </a:r>
          <a:endParaRPr lang="en-US" sz="1800" b="1">
            <a:solidFill>
              <a:schemeClr val="tx1"/>
            </a:solidFill>
            <a:latin typeface="Meera" pitchFamily="2" charset="0"/>
            <a:cs typeface="Meera" pitchFamily="2" charset="0"/>
          </a:endParaRPr>
        </a:p>
      </xdr:txBody>
    </xdr:sp>
    <xdr:clientData/>
  </xdr:twoCellAnchor>
  <xdr:twoCellAnchor>
    <xdr:from>
      <xdr:col>1</xdr:col>
      <xdr:colOff>352425</xdr:colOff>
      <xdr:row>0</xdr:row>
      <xdr:rowOff>38100</xdr:rowOff>
    </xdr:from>
    <xdr:to>
      <xdr:col>11</xdr:col>
      <xdr:colOff>590550</xdr:colOff>
      <xdr:row>4</xdr:row>
      <xdr:rowOff>95250</xdr:rowOff>
    </xdr:to>
    <xdr:sp macro="" textlink="">
      <xdr:nvSpPr>
        <xdr:cNvPr id="18" name="Rounded Rectangle 17"/>
        <xdr:cNvSpPr/>
      </xdr:nvSpPr>
      <xdr:spPr>
        <a:xfrm>
          <a:off x="962025" y="38100"/>
          <a:ext cx="6334125" cy="819150"/>
        </a:xfrm>
        <a:prstGeom prst="roundRect">
          <a:avLst/>
        </a:prstGeom>
        <a:solidFill>
          <a:srgbClr val="0070C0"/>
        </a:solidFill>
      </xdr:spPr>
      <xdr:style>
        <a:lnRef idx="0">
          <a:schemeClr val="accent6"/>
        </a:lnRef>
        <a:fillRef idx="3">
          <a:schemeClr val="accent6"/>
        </a:fillRef>
        <a:effectRef idx="3">
          <a:schemeClr val="accent6"/>
        </a:effectRef>
        <a:fontRef idx="minor">
          <a:schemeClr val="lt1"/>
        </a:fontRef>
      </xdr:style>
      <xdr:txBody>
        <a:bodyPr rtlCol="0" anchor="ctr"/>
        <a:lstStyle/>
        <a:p>
          <a:pPr algn="ctr"/>
          <a:r>
            <a:rPr lang="ml-IN" sz="4000" b="1">
              <a:latin typeface="Meera" pitchFamily="2" charset="0"/>
              <a:cs typeface="Meera" pitchFamily="2" charset="0"/>
            </a:rPr>
            <a:t>രോഗ നിയന്ത്രണം</a:t>
          </a:r>
          <a:endParaRPr lang="en-US" sz="4000" b="1">
            <a:latin typeface="Meera" pitchFamily="2" charset="0"/>
            <a:cs typeface="Meera" pitchFamily="2" charset="0"/>
          </a:endParaRPr>
        </a:p>
      </xdr:txBody>
    </xdr:sp>
    <xdr:clientData/>
  </xdr:twoCellAnchor>
  <xdr:twoCellAnchor>
    <xdr:from>
      <xdr:col>12</xdr:col>
      <xdr:colOff>114299</xdr:colOff>
      <xdr:row>0</xdr:row>
      <xdr:rowOff>133349</xdr:rowOff>
    </xdr:from>
    <xdr:to>
      <xdr:col>14</xdr:col>
      <xdr:colOff>200024</xdr:colOff>
      <xdr:row>4</xdr:row>
      <xdr:rowOff>104774</xdr:rowOff>
    </xdr:to>
    <xdr:sp macro="" textlink="">
      <xdr:nvSpPr>
        <xdr:cNvPr id="19" name="Up Arrow 18">
          <a:hlinkClick xmlns:r="http://schemas.openxmlformats.org/officeDocument/2006/relationships" r:id="rId10"/>
        </xdr:cNvPr>
        <xdr:cNvSpPr/>
      </xdr:nvSpPr>
      <xdr:spPr>
        <a:xfrm>
          <a:off x="8067674" y="133349"/>
          <a:ext cx="1304925" cy="733425"/>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11</xdr:col>
      <xdr:colOff>459440</xdr:colOff>
      <xdr:row>26</xdr:row>
      <xdr:rowOff>145674</xdr:rowOff>
    </xdr:from>
    <xdr:to>
      <xdr:col>14</xdr:col>
      <xdr:colOff>605116</xdr:colOff>
      <xdr:row>30</xdr:row>
      <xdr:rowOff>123261</xdr:rowOff>
    </xdr:to>
    <xdr:sp macro="" textlink="">
      <xdr:nvSpPr>
        <xdr:cNvPr id="14" name="Horizontal Scroll 13">
          <a:hlinkClick xmlns:r="http://schemas.openxmlformats.org/officeDocument/2006/relationships" r:id="rId11"/>
        </xdr:cNvPr>
        <xdr:cNvSpPr/>
      </xdr:nvSpPr>
      <xdr:spPr>
        <a:xfrm>
          <a:off x="8572499" y="5132292"/>
          <a:ext cx="1961029" cy="739587"/>
        </a:xfrm>
        <a:prstGeom prst="horizontalScroll">
          <a:avLst/>
        </a:prstGeom>
        <a:solidFill>
          <a:srgbClr val="FF66CC"/>
        </a:solidFill>
      </xdr:spPr>
      <xdr:style>
        <a:lnRef idx="1">
          <a:schemeClr val="accent4"/>
        </a:lnRef>
        <a:fillRef idx="3">
          <a:schemeClr val="accent4"/>
        </a:fillRef>
        <a:effectRef idx="2">
          <a:schemeClr val="accent4"/>
        </a:effectRef>
        <a:fontRef idx="minor">
          <a:schemeClr val="lt1"/>
        </a:fontRef>
      </xdr:style>
      <xdr:txBody>
        <a:bodyPr rtlCol="0" anchor="ctr"/>
        <a:lstStyle/>
        <a:p>
          <a:pPr algn="ctr"/>
          <a:r>
            <a:rPr lang="ml-IN" sz="1600" b="1">
              <a:solidFill>
                <a:sysClr val="windowText" lastClr="000000"/>
              </a:solidFill>
              <a:latin typeface="Meera" pitchFamily="2" charset="0"/>
              <a:cs typeface="Meera" pitchFamily="2" charset="0"/>
            </a:rPr>
            <a:t>കുമിള്‍നാശിനികളുടെ വ്യാവസായിക നാമങ്ങള്‍</a:t>
          </a:r>
          <a:endParaRPr lang="en-US" sz="1600" b="1">
            <a:solidFill>
              <a:sysClr val="windowText" lastClr="000000"/>
            </a:solidFill>
            <a:latin typeface="Meera" pitchFamily="2" charset="0"/>
            <a:cs typeface="Meera" pitchFamily="2"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114300</xdr:colOff>
      <xdr:row>6</xdr:row>
      <xdr:rowOff>28576</xdr:rowOff>
    </xdr:from>
    <xdr:to>
      <xdr:col>4</xdr:col>
      <xdr:colOff>704850</xdr:colOff>
      <xdr:row>7</xdr:row>
      <xdr:rowOff>314325</xdr:rowOff>
    </xdr:to>
    <xdr:sp macro="" textlink="">
      <xdr:nvSpPr>
        <xdr:cNvPr id="2" name="Rounded Rectangle 1">
          <a:hlinkClick xmlns:r="http://schemas.openxmlformats.org/officeDocument/2006/relationships" r:id="rId1"/>
        </xdr:cNvPr>
        <xdr:cNvSpPr/>
      </xdr:nvSpPr>
      <xdr:spPr>
        <a:xfrm>
          <a:off x="3619500" y="828676"/>
          <a:ext cx="590550" cy="333374"/>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200" b="1">
              <a:solidFill>
                <a:schemeClr val="tx1"/>
              </a:solidFill>
              <a:latin typeface="Arial" pitchFamily="34" charset="0"/>
              <a:cs typeface="Arial" pitchFamily="34" charset="0"/>
            </a:rPr>
            <a:t>Back</a:t>
          </a:r>
          <a:r>
            <a:rPr lang="en-US" sz="1200" b="1" baseline="0">
              <a:solidFill>
                <a:schemeClr val="tx1"/>
              </a:solidFill>
              <a:latin typeface="Arial" pitchFamily="34" charset="0"/>
              <a:cs typeface="Arial" pitchFamily="34" charset="0"/>
            </a:rPr>
            <a:t> </a:t>
          </a:r>
          <a:endParaRPr lang="en-US" sz="1200" b="1">
            <a:solidFill>
              <a:schemeClr val="tx1"/>
            </a:solidFill>
            <a:latin typeface="Arial" pitchFamily="34" charset="0"/>
            <a:cs typeface="Arial" pitchFamily="34" charset="0"/>
          </a:endParaRPr>
        </a:p>
      </xdr:txBody>
    </xdr:sp>
    <xdr:clientData/>
  </xdr:twoCellAnchor>
  <xdr:twoCellAnchor>
    <xdr:from>
      <xdr:col>8</xdr:col>
      <xdr:colOff>66675</xdr:colOff>
      <xdr:row>2</xdr:row>
      <xdr:rowOff>209550</xdr:rowOff>
    </xdr:from>
    <xdr:to>
      <xdr:col>8</xdr:col>
      <xdr:colOff>1285875</xdr:colOff>
      <xdr:row>7</xdr:row>
      <xdr:rowOff>323850</xdr:rowOff>
    </xdr:to>
    <xdr:sp macro="" textlink="">
      <xdr:nvSpPr>
        <xdr:cNvPr id="3" name="Up Arrow 2">
          <a:hlinkClick xmlns:r="http://schemas.openxmlformats.org/officeDocument/2006/relationships" r:id="rId2"/>
        </xdr:cNvPr>
        <xdr:cNvSpPr/>
      </xdr:nvSpPr>
      <xdr:spPr>
        <a:xfrm>
          <a:off x="7362825" y="457200"/>
          <a:ext cx="1219200" cy="714375"/>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100" b="1">
              <a:solidFill>
                <a:srgbClr val="0000FF"/>
              </a:solidFill>
              <a:latin typeface="Arial" pitchFamily="34" charset="0"/>
              <a:cs typeface="Arial" pitchFamily="34" charset="0"/>
            </a:rPr>
            <a:t>HOME</a:t>
          </a:r>
        </a:p>
      </xdr:txBody>
    </xdr:sp>
    <xdr:clientData/>
  </xdr:twoCellAnchor>
  <xdr:twoCellAnchor>
    <xdr:from>
      <xdr:col>5</xdr:col>
      <xdr:colOff>990601</xdr:colOff>
      <xdr:row>5</xdr:row>
      <xdr:rowOff>209550</xdr:rowOff>
    </xdr:from>
    <xdr:to>
      <xdr:col>7</xdr:col>
      <xdr:colOff>219076</xdr:colOff>
      <xdr:row>7</xdr:row>
      <xdr:rowOff>342900</xdr:rowOff>
    </xdr:to>
    <xdr:sp macro="" textlink="">
      <xdr:nvSpPr>
        <xdr:cNvPr id="4" name="Parallelogram 3">
          <a:hlinkClick xmlns:r="http://schemas.openxmlformats.org/officeDocument/2006/relationships" r:id="rId3"/>
        </xdr:cNvPr>
        <xdr:cNvSpPr/>
      </xdr:nvSpPr>
      <xdr:spPr>
        <a:xfrm>
          <a:off x="5324476" y="790575"/>
          <a:ext cx="1200150" cy="400050"/>
        </a:xfrm>
        <a:prstGeom prst="parallelogram">
          <a:avLst/>
        </a:prstGeom>
        <a:solidFill>
          <a:srgbClr val="CC99FF"/>
        </a:solidFill>
      </xdr:spPr>
      <xdr:style>
        <a:lnRef idx="0">
          <a:schemeClr val="accent6"/>
        </a:lnRef>
        <a:fillRef idx="3">
          <a:schemeClr val="accent6"/>
        </a:fillRef>
        <a:effectRef idx="3">
          <a:schemeClr val="accent6"/>
        </a:effectRef>
        <a:fontRef idx="minor">
          <a:schemeClr val="lt1"/>
        </a:fontRef>
      </xdr:style>
      <xdr:txBody>
        <a:bodyPr rtlCol="0" anchor="ctr"/>
        <a:lstStyle/>
        <a:p>
          <a:pPr algn="ctr"/>
          <a:r>
            <a:rPr lang="ml-IN" sz="1300" b="1">
              <a:solidFill>
                <a:sysClr val="windowText" lastClr="000000"/>
              </a:solidFill>
              <a:latin typeface="Meera" pitchFamily="2" charset="0"/>
              <a:cs typeface="Meera" pitchFamily="2" charset="0"/>
            </a:rPr>
            <a:t>വ്യവസായിക നാമം</a:t>
          </a:r>
          <a:endParaRPr lang="en-US" sz="1300" b="1">
            <a:solidFill>
              <a:sysClr val="windowText" lastClr="000000"/>
            </a:solidFill>
            <a:latin typeface="Meera" pitchFamily="2" charset="0"/>
            <a:cs typeface="Meera" pitchFamily="2"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200025</xdr:colOff>
      <xdr:row>6</xdr:row>
      <xdr:rowOff>104775</xdr:rowOff>
    </xdr:from>
    <xdr:to>
      <xdr:col>5</xdr:col>
      <xdr:colOff>47625</xdr:colOff>
      <xdr:row>7</xdr:row>
      <xdr:rowOff>219075</xdr:rowOff>
    </xdr:to>
    <xdr:sp macro="" textlink="">
      <xdr:nvSpPr>
        <xdr:cNvPr id="2" name="Rounded Rectangle 1">
          <a:hlinkClick xmlns:r="http://schemas.openxmlformats.org/officeDocument/2006/relationships" r:id="rId1"/>
        </xdr:cNvPr>
        <xdr:cNvSpPr/>
      </xdr:nvSpPr>
      <xdr:spPr>
        <a:xfrm>
          <a:off x="3390900" y="476250"/>
          <a:ext cx="619125" cy="333375"/>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200" b="1">
              <a:solidFill>
                <a:schemeClr val="tx1"/>
              </a:solidFill>
              <a:latin typeface="Arial" pitchFamily="34" charset="0"/>
              <a:cs typeface="Arial" pitchFamily="34" charset="0"/>
            </a:rPr>
            <a:t>Back</a:t>
          </a:r>
          <a:r>
            <a:rPr lang="en-US" sz="1100" b="1">
              <a:solidFill>
                <a:schemeClr val="tx1"/>
              </a:solidFill>
            </a:rPr>
            <a:t> </a:t>
          </a:r>
        </a:p>
      </xdr:txBody>
    </xdr:sp>
    <xdr:clientData/>
  </xdr:twoCellAnchor>
  <xdr:twoCellAnchor>
    <xdr:from>
      <xdr:col>8</xdr:col>
      <xdr:colOff>85725</xdr:colOff>
      <xdr:row>3</xdr:row>
      <xdr:rowOff>1</xdr:rowOff>
    </xdr:from>
    <xdr:to>
      <xdr:col>8</xdr:col>
      <xdr:colOff>1390650</xdr:colOff>
      <xdr:row>7</xdr:row>
      <xdr:rowOff>257175</xdr:rowOff>
    </xdr:to>
    <xdr:sp macro="" textlink="">
      <xdr:nvSpPr>
        <xdr:cNvPr id="3" name="Up Arrow 2">
          <a:hlinkClick xmlns:r="http://schemas.openxmlformats.org/officeDocument/2006/relationships" r:id="rId2"/>
        </xdr:cNvPr>
        <xdr:cNvSpPr/>
      </xdr:nvSpPr>
      <xdr:spPr>
        <a:xfrm>
          <a:off x="7096125" y="152401"/>
          <a:ext cx="1304925" cy="695324"/>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5</xdr:col>
      <xdr:colOff>1038225</xdr:colOff>
      <xdr:row>6</xdr:row>
      <xdr:rowOff>47625</xdr:rowOff>
    </xdr:from>
    <xdr:to>
      <xdr:col>7</xdr:col>
      <xdr:colOff>190500</xdr:colOff>
      <xdr:row>7</xdr:row>
      <xdr:rowOff>228600</xdr:rowOff>
    </xdr:to>
    <xdr:sp macro="" textlink="">
      <xdr:nvSpPr>
        <xdr:cNvPr id="4" name="Parallelogram 3">
          <a:hlinkClick xmlns:r="http://schemas.openxmlformats.org/officeDocument/2006/relationships" r:id="rId3"/>
        </xdr:cNvPr>
        <xdr:cNvSpPr/>
      </xdr:nvSpPr>
      <xdr:spPr>
        <a:xfrm>
          <a:off x="5000625" y="419100"/>
          <a:ext cx="1200150" cy="400050"/>
        </a:xfrm>
        <a:prstGeom prst="parallelogram">
          <a:avLst/>
        </a:prstGeom>
        <a:solidFill>
          <a:srgbClr val="CC99FF"/>
        </a:solidFill>
      </xdr:spPr>
      <xdr:style>
        <a:lnRef idx="0">
          <a:schemeClr val="accent6"/>
        </a:lnRef>
        <a:fillRef idx="3">
          <a:schemeClr val="accent6"/>
        </a:fillRef>
        <a:effectRef idx="3">
          <a:schemeClr val="accent6"/>
        </a:effectRef>
        <a:fontRef idx="minor">
          <a:schemeClr val="lt1"/>
        </a:fontRef>
      </xdr:style>
      <xdr:txBody>
        <a:bodyPr rtlCol="0" anchor="ctr"/>
        <a:lstStyle/>
        <a:p>
          <a:pPr algn="ctr"/>
          <a:r>
            <a:rPr lang="ml-IN" sz="1300" b="1">
              <a:solidFill>
                <a:sysClr val="windowText" lastClr="000000"/>
              </a:solidFill>
              <a:latin typeface="Meera" pitchFamily="2" charset="0"/>
              <a:cs typeface="Meera" pitchFamily="2" charset="0"/>
            </a:rPr>
            <a:t>വ്യവസായിക നാമം</a:t>
          </a:r>
          <a:endParaRPr lang="en-US" sz="1300" b="1">
            <a:solidFill>
              <a:sysClr val="windowText" lastClr="000000"/>
            </a:solidFill>
            <a:latin typeface="Meera" pitchFamily="2" charset="0"/>
            <a:cs typeface="Meera" pitchFamily="2"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57150</xdr:colOff>
      <xdr:row>9</xdr:row>
      <xdr:rowOff>200025</xdr:rowOff>
    </xdr:from>
    <xdr:to>
      <xdr:col>4</xdr:col>
      <xdr:colOff>19050</xdr:colOff>
      <xdr:row>11</xdr:row>
      <xdr:rowOff>247649</xdr:rowOff>
    </xdr:to>
    <xdr:sp macro="" textlink="">
      <xdr:nvSpPr>
        <xdr:cNvPr id="2" name="Rounded Rectangle 1">
          <a:hlinkClick xmlns:r="http://schemas.openxmlformats.org/officeDocument/2006/relationships" r:id="rId1"/>
        </xdr:cNvPr>
        <xdr:cNvSpPr/>
      </xdr:nvSpPr>
      <xdr:spPr>
        <a:xfrm>
          <a:off x="3790950" y="723900"/>
          <a:ext cx="638175" cy="361949"/>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200" b="1">
              <a:solidFill>
                <a:schemeClr val="tx1"/>
              </a:solidFill>
              <a:latin typeface="Arial" pitchFamily="34" charset="0"/>
              <a:cs typeface="Arial" pitchFamily="34" charset="0"/>
            </a:rPr>
            <a:t>Back </a:t>
          </a:r>
        </a:p>
      </xdr:txBody>
    </xdr:sp>
    <xdr:clientData/>
  </xdr:twoCellAnchor>
  <xdr:twoCellAnchor>
    <xdr:from>
      <xdr:col>7</xdr:col>
      <xdr:colOff>371474</xdr:colOff>
      <xdr:row>5</xdr:row>
      <xdr:rowOff>142875</xdr:rowOff>
    </xdr:from>
    <xdr:to>
      <xdr:col>7</xdr:col>
      <xdr:colOff>1695450</xdr:colOff>
      <xdr:row>11</xdr:row>
      <xdr:rowOff>276225</xdr:rowOff>
    </xdr:to>
    <xdr:sp macro="" textlink="">
      <xdr:nvSpPr>
        <xdr:cNvPr id="3" name="Up Arrow 2">
          <a:hlinkClick xmlns:r="http://schemas.openxmlformats.org/officeDocument/2006/relationships" r:id="rId2"/>
        </xdr:cNvPr>
        <xdr:cNvSpPr/>
      </xdr:nvSpPr>
      <xdr:spPr>
        <a:xfrm>
          <a:off x="7686674" y="381000"/>
          <a:ext cx="1323976" cy="733425"/>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4</xdr:col>
      <xdr:colOff>1076325</xdr:colOff>
      <xdr:row>9</xdr:row>
      <xdr:rowOff>190500</xdr:rowOff>
    </xdr:from>
    <xdr:to>
      <xdr:col>6</xdr:col>
      <xdr:colOff>361950</xdr:colOff>
      <xdr:row>11</xdr:row>
      <xdr:rowOff>276225</xdr:rowOff>
    </xdr:to>
    <xdr:sp macro="" textlink="">
      <xdr:nvSpPr>
        <xdr:cNvPr id="4" name="Parallelogram 3">
          <a:hlinkClick xmlns:r="http://schemas.openxmlformats.org/officeDocument/2006/relationships" r:id="rId3"/>
        </xdr:cNvPr>
        <xdr:cNvSpPr/>
      </xdr:nvSpPr>
      <xdr:spPr>
        <a:xfrm>
          <a:off x="5581650" y="714375"/>
          <a:ext cx="1200150" cy="400050"/>
        </a:xfrm>
        <a:prstGeom prst="parallelogram">
          <a:avLst/>
        </a:prstGeom>
        <a:solidFill>
          <a:srgbClr val="CC99FF"/>
        </a:solidFill>
      </xdr:spPr>
      <xdr:style>
        <a:lnRef idx="0">
          <a:schemeClr val="accent6"/>
        </a:lnRef>
        <a:fillRef idx="3">
          <a:schemeClr val="accent6"/>
        </a:fillRef>
        <a:effectRef idx="3">
          <a:schemeClr val="accent6"/>
        </a:effectRef>
        <a:fontRef idx="minor">
          <a:schemeClr val="lt1"/>
        </a:fontRef>
      </xdr:style>
      <xdr:txBody>
        <a:bodyPr rtlCol="0" anchor="ctr"/>
        <a:lstStyle/>
        <a:p>
          <a:pPr algn="ctr"/>
          <a:r>
            <a:rPr lang="ml-IN" sz="1300" b="1">
              <a:solidFill>
                <a:sysClr val="windowText" lastClr="000000"/>
              </a:solidFill>
              <a:latin typeface="Meera" pitchFamily="2" charset="0"/>
              <a:cs typeface="Meera" pitchFamily="2" charset="0"/>
            </a:rPr>
            <a:t>വ്യവസായിക നാമം</a:t>
          </a:r>
          <a:endParaRPr lang="en-US" sz="1300" b="1">
            <a:solidFill>
              <a:sysClr val="windowText" lastClr="000000"/>
            </a:solidFill>
            <a:latin typeface="Meera" pitchFamily="2" charset="0"/>
            <a:cs typeface="Meera" pitchFamily="2"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628650</xdr:colOff>
      <xdr:row>5</xdr:row>
      <xdr:rowOff>133351</xdr:rowOff>
    </xdr:from>
    <xdr:to>
      <xdr:col>3</xdr:col>
      <xdr:colOff>428625</xdr:colOff>
      <xdr:row>6</xdr:row>
      <xdr:rowOff>257176</xdr:rowOff>
    </xdr:to>
    <xdr:sp macro="" textlink="">
      <xdr:nvSpPr>
        <xdr:cNvPr id="2" name="Rounded Rectangle 1">
          <a:hlinkClick xmlns:r="http://schemas.openxmlformats.org/officeDocument/2006/relationships" r:id="rId1"/>
        </xdr:cNvPr>
        <xdr:cNvSpPr/>
      </xdr:nvSpPr>
      <xdr:spPr>
        <a:xfrm>
          <a:off x="2952750" y="762001"/>
          <a:ext cx="628650" cy="342900"/>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200" b="1">
              <a:solidFill>
                <a:schemeClr val="tx1"/>
              </a:solidFill>
              <a:latin typeface="Arial" pitchFamily="34" charset="0"/>
              <a:cs typeface="Arial" pitchFamily="34" charset="0"/>
            </a:rPr>
            <a:t>Back </a:t>
          </a:r>
        </a:p>
      </xdr:txBody>
    </xdr:sp>
    <xdr:clientData/>
  </xdr:twoCellAnchor>
  <xdr:twoCellAnchor>
    <xdr:from>
      <xdr:col>7</xdr:col>
      <xdr:colOff>323851</xdr:colOff>
      <xdr:row>4</xdr:row>
      <xdr:rowOff>66675</xdr:rowOff>
    </xdr:from>
    <xdr:to>
      <xdr:col>7</xdr:col>
      <xdr:colOff>1628775</xdr:colOff>
      <xdr:row>7</xdr:row>
      <xdr:rowOff>0</xdr:rowOff>
    </xdr:to>
    <xdr:sp macro="" textlink="">
      <xdr:nvSpPr>
        <xdr:cNvPr id="3" name="Up Arrow 2">
          <a:hlinkClick xmlns:r="http://schemas.openxmlformats.org/officeDocument/2006/relationships" r:id="rId2"/>
        </xdr:cNvPr>
        <xdr:cNvSpPr/>
      </xdr:nvSpPr>
      <xdr:spPr>
        <a:xfrm>
          <a:off x="6896101" y="476250"/>
          <a:ext cx="1304924" cy="638175"/>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4</xdr:col>
      <xdr:colOff>781050</xdr:colOff>
      <xdr:row>5</xdr:row>
      <xdr:rowOff>76200</xdr:rowOff>
    </xdr:from>
    <xdr:to>
      <xdr:col>6</xdr:col>
      <xdr:colOff>123825</xdr:colOff>
      <xdr:row>6</xdr:row>
      <xdr:rowOff>257175</xdr:rowOff>
    </xdr:to>
    <xdr:sp macro="" textlink="">
      <xdr:nvSpPr>
        <xdr:cNvPr id="4" name="Parallelogram 3">
          <a:hlinkClick xmlns:r="http://schemas.openxmlformats.org/officeDocument/2006/relationships" r:id="rId3"/>
        </xdr:cNvPr>
        <xdr:cNvSpPr/>
      </xdr:nvSpPr>
      <xdr:spPr>
        <a:xfrm>
          <a:off x="4629150" y="704850"/>
          <a:ext cx="1200150" cy="400050"/>
        </a:xfrm>
        <a:prstGeom prst="parallelogram">
          <a:avLst/>
        </a:prstGeom>
        <a:solidFill>
          <a:srgbClr val="CC99FF"/>
        </a:solidFill>
      </xdr:spPr>
      <xdr:style>
        <a:lnRef idx="0">
          <a:schemeClr val="accent6"/>
        </a:lnRef>
        <a:fillRef idx="3">
          <a:schemeClr val="accent6"/>
        </a:fillRef>
        <a:effectRef idx="3">
          <a:schemeClr val="accent6"/>
        </a:effectRef>
        <a:fontRef idx="minor">
          <a:schemeClr val="lt1"/>
        </a:fontRef>
      </xdr:style>
      <xdr:txBody>
        <a:bodyPr rtlCol="0" anchor="ctr"/>
        <a:lstStyle/>
        <a:p>
          <a:pPr algn="ctr"/>
          <a:r>
            <a:rPr lang="ml-IN" sz="1300" b="1">
              <a:solidFill>
                <a:sysClr val="windowText" lastClr="000000"/>
              </a:solidFill>
              <a:latin typeface="Meera" pitchFamily="2" charset="0"/>
              <a:cs typeface="Meera" pitchFamily="2" charset="0"/>
            </a:rPr>
            <a:t>വ്യവസായിക നാമം</a:t>
          </a:r>
          <a:endParaRPr lang="en-US" sz="1300" b="1">
            <a:solidFill>
              <a:sysClr val="windowText" lastClr="000000"/>
            </a:solidFill>
            <a:latin typeface="Meera" pitchFamily="2" charset="0"/>
            <a:cs typeface="Meera" pitchFamily="2"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600076</xdr:colOff>
      <xdr:row>10</xdr:row>
      <xdr:rowOff>28574</xdr:rowOff>
    </xdr:from>
    <xdr:to>
      <xdr:col>2</xdr:col>
      <xdr:colOff>1247776</xdr:colOff>
      <xdr:row>12</xdr:row>
      <xdr:rowOff>114299</xdr:rowOff>
    </xdr:to>
    <xdr:sp macro="" textlink="">
      <xdr:nvSpPr>
        <xdr:cNvPr id="2" name="Rounded Rectangle 1">
          <a:hlinkClick xmlns:r="http://schemas.openxmlformats.org/officeDocument/2006/relationships" r:id="rId1"/>
        </xdr:cNvPr>
        <xdr:cNvSpPr/>
      </xdr:nvSpPr>
      <xdr:spPr>
        <a:xfrm>
          <a:off x="2971801" y="857249"/>
          <a:ext cx="647700" cy="371475"/>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200" b="1">
              <a:solidFill>
                <a:schemeClr val="tx1"/>
              </a:solidFill>
              <a:latin typeface="Arial" pitchFamily="34" charset="0"/>
              <a:cs typeface="Arial" pitchFamily="34" charset="0"/>
            </a:rPr>
            <a:t>Back</a:t>
          </a:r>
          <a:r>
            <a:rPr lang="en-US" sz="1200" b="1">
              <a:solidFill>
                <a:schemeClr val="tx1"/>
              </a:solidFill>
            </a:rPr>
            <a:t> </a:t>
          </a:r>
        </a:p>
      </xdr:txBody>
    </xdr:sp>
    <xdr:clientData/>
  </xdr:twoCellAnchor>
  <xdr:twoCellAnchor>
    <xdr:from>
      <xdr:col>7</xdr:col>
      <xdr:colOff>161925</xdr:colOff>
      <xdr:row>6</xdr:row>
      <xdr:rowOff>9526</xdr:rowOff>
    </xdr:from>
    <xdr:to>
      <xdr:col>7</xdr:col>
      <xdr:colOff>1533525</xdr:colOff>
      <xdr:row>12</xdr:row>
      <xdr:rowOff>152400</xdr:rowOff>
    </xdr:to>
    <xdr:sp macro="" textlink="">
      <xdr:nvSpPr>
        <xdr:cNvPr id="5" name="Up Arrow 4">
          <a:hlinkClick xmlns:r="http://schemas.openxmlformats.org/officeDocument/2006/relationships" r:id="rId2"/>
        </xdr:cNvPr>
        <xdr:cNvSpPr/>
      </xdr:nvSpPr>
      <xdr:spPr>
        <a:xfrm>
          <a:off x="7124700" y="533401"/>
          <a:ext cx="1371600" cy="733424"/>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4</xdr:col>
      <xdr:colOff>314325</xdr:colOff>
      <xdr:row>10</xdr:row>
      <xdr:rowOff>28575</xdr:rowOff>
    </xdr:from>
    <xdr:to>
      <xdr:col>5</xdr:col>
      <xdr:colOff>704850</xdr:colOff>
      <xdr:row>12</xdr:row>
      <xdr:rowOff>142875</xdr:rowOff>
    </xdr:to>
    <xdr:sp macro="" textlink="">
      <xdr:nvSpPr>
        <xdr:cNvPr id="4" name="Parallelogram 3">
          <a:hlinkClick xmlns:r="http://schemas.openxmlformats.org/officeDocument/2006/relationships" r:id="rId3"/>
        </xdr:cNvPr>
        <xdr:cNvSpPr/>
      </xdr:nvSpPr>
      <xdr:spPr>
        <a:xfrm>
          <a:off x="4724400" y="857250"/>
          <a:ext cx="1200150" cy="400050"/>
        </a:xfrm>
        <a:prstGeom prst="parallelogram">
          <a:avLst/>
        </a:prstGeom>
        <a:solidFill>
          <a:srgbClr val="CC99FF"/>
        </a:solidFill>
      </xdr:spPr>
      <xdr:style>
        <a:lnRef idx="0">
          <a:schemeClr val="accent6"/>
        </a:lnRef>
        <a:fillRef idx="3">
          <a:schemeClr val="accent6"/>
        </a:fillRef>
        <a:effectRef idx="3">
          <a:schemeClr val="accent6"/>
        </a:effectRef>
        <a:fontRef idx="minor">
          <a:schemeClr val="lt1"/>
        </a:fontRef>
      </xdr:style>
      <xdr:txBody>
        <a:bodyPr rtlCol="0" anchor="ctr"/>
        <a:lstStyle/>
        <a:p>
          <a:pPr algn="ctr"/>
          <a:r>
            <a:rPr lang="ml-IN" sz="1300" b="1">
              <a:solidFill>
                <a:sysClr val="windowText" lastClr="000000"/>
              </a:solidFill>
              <a:latin typeface="Meera" pitchFamily="2" charset="0"/>
              <a:cs typeface="Meera" pitchFamily="2" charset="0"/>
            </a:rPr>
            <a:t>വ്യവസായിക നാമം</a:t>
          </a:r>
          <a:endParaRPr lang="en-US" sz="1300" b="1">
            <a:solidFill>
              <a:sysClr val="windowText" lastClr="000000"/>
            </a:solidFill>
            <a:latin typeface="Meera" pitchFamily="2" charset="0"/>
            <a:cs typeface="Meera" pitchFamily="2"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4</xdr:row>
      <xdr:rowOff>142875</xdr:rowOff>
    </xdr:from>
    <xdr:to>
      <xdr:col>4</xdr:col>
      <xdr:colOff>600075</xdr:colOff>
      <xdr:row>5</xdr:row>
      <xdr:rowOff>257174</xdr:rowOff>
    </xdr:to>
    <xdr:sp macro="" textlink="">
      <xdr:nvSpPr>
        <xdr:cNvPr id="2" name="Rounded Rectangle 1">
          <a:hlinkClick xmlns:r="http://schemas.openxmlformats.org/officeDocument/2006/relationships" r:id="rId1"/>
        </xdr:cNvPr>
        <xdr:cNvSpPr/>
      </xdr:nvSpPr>
      <xdr:spPr>
        <a:xfrm>
          <a:off x="3095625" y="1019175"/>
          <a:ext cx="600075" cy="333374"/>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200" b="1">
              <a:solidFill>
                <a:schemeClr val="tx1"/>
              </a:solidFill>
              <a:latin typeface="Arial" pitchFamily="34" charset="0"/>
              <a:cs typeface="Arial" pitchFamily="34" charset="0"/>
            </a:rPr>
            <a:t>Bac</a:t>
          </a:r>
          <a:r>
            <a:rPr lang="en-US" sz="1100" b="1">
              <a:solidFill>
                <a:schemeClr val="tx1"/>
              </a:solidFill>
            </a:rPr>
            <a:t>k </a:t>
          </a:r>
        </a:p>
      </xdr:txBody>
    </xdr:sp>
    <xdr:clientData/>
  </xdr:twoCellAnchor>
  <xdr:twoCellAnchor>
    <xdr:from>
      <xdr:col>8</xdr:col>
      <xdr:colOff>333375</xdr:colOff>
      <xdr:row>3</xdr:row>
      <xdr:rowOff>85725</xdr:rowOff>
    </xdr:from>
    <xdr:to>
      <xdr:col>8</xdr:col>
      <xdr:colOff>1628774</xdr:colOff>
      <xdr:row>5</xdr:row>
      <xdr:rowOff>257175</xdr:rowOff>
    </xdr:to>
    <xdr:sp macro="" textlink="">
      <xdr:nvSpPr>
        <xdr:cNvPr id="3" name="Up Arrow 2">
          <a:hlinkClick xmlns:r="http://schemas.openxmlformats.org/officeDocument/2006/relationships" r:id="rId2"/>
        </xdr:cNvPr>
        <xdr:cNvSpPr/>
      </xdr:nvSpPr>
      <xdr:spPr>
        <a:xfrm>
          <a:off x="7010400" y="742950"/>
          <a:ext cx="1295399" cy="609600"/>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5</xdr:col>
      <xdr:colOff>1085850</xdr:colOff>
      <xdr:row>4</xdr:row>
      <xdr:rowOff>76200</xdr:rowOff>
    </xdr:from>
    <xdr:to>
      <xdr:col>7</xdr:col>
      <xdr:colOff>228600</xdr:colOff>
      <xdr:row>5</xdr:row>
      <xdr:rowOff>257175</xdr:rowOff>
    </xdr:to>
    <xdr:sp macro="" textlink="">
      <xdr:nvSpPr>
        <xdr:cNvPr id="4" name="Parallelogram 3">
          <a:hlinkClick xmlns:r="http://schemas.openxmlformats.org/officeDocument/2006/relationships" r:id="rId3"/>
        </xdr:cNvPr>
        <xdr:cNvSpPr/>
      </xdr:nvSpPr>
      <xdr:spPr>
        <a:xfrm>
          <a:off x="4791075" y="952500"/>
          <a:ext cx="1200150" cy="400050"/>
        </a:xfrm>
        <a:prstGeom prst="parallelogram">
          <a:avLst/>
        </a:prstGeom>
        <a:solidFill>
          <a:srgbClr val="CC99FF"/>
        </a:solidFill>
      </xdr:spPr>
      <xdr:style>
        <a:lnRef idx="0">
          <a:schemeClr val="accent6"/>
        </a:lnRef>
        <a:fillRef idx="3">
          <a:schemeClr val="accent6"/>
        </a:fillRef>
        <a:effectRef idx="3">
          <a:schemeClr val="accent6"/>
        </a:effectRef>
        <a:fontRef idx="minor">
          <a:schemeClr val="lt1"/>
        </a:fontRef>
      </xdr:style>
      <xdr:txBody>
        <a:bodyPr rtlCol="0" anchor="ctr"/>
        <a:lstStyle/>
        <a:p>
          <a:pPr algn="ctr"/>
          <a:r>
            <a:rPr lang="ml-IN" sz="1300" b="1">
              <a:solidFill>
                <a:sysClr val="windowText" lastClr="000000"/>
              </a:solidFill>
              <a:latin typeface="Meera" pitchFamily="2" charset="0"/>
              <a:cs typeface="Meera" pitchFamily="2" charset="0"/>
            </a:rPr>
            <a:t>വ്യവസായിക നാമം</a:t>
          </a:r>
          <a:endParaRPr lang="en-US" sz="1300" b="1">
            <a:solidFill>
              <a:sysClr val="windowText" lastClr="000000"/>
            </a:solidFill>
            <a:latin typeface="Meera" pitchFamily="2" charset="0"/>
            <a:cs typeface="Meera" pitchFamily="2"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3</xdr:col>
      <xdr:colOff>1123950</xdr:colOff>
      <xdr:row>1</xdr:row>
      <xdr:rowOff>9525</xdr:rowOff>
    </xdr:from>
    <xdr:to>
      <xdr:col>6</xdr:col>
      <xdr:colOff>1047749</xdr:colOff>
      <xdr:row>3</xdr:row>
      <xdr:rowOff>66675</xdr:rowOff>
    </xdr:to>
    <xdr:sp macro="" textlink="">
      <xdr:nvSpPr>
        <xdr:cNvPr id="28673" name="Text Box 1"/>
        <xdr:cNvSpPr txBox="1">
          <a:spLocks noChangeArrowheads="1"/>
        </xdr:cNvSpPr>
      </xdr:nvSpPr>
      <xdr:spPr bwMode="auto">
        <a:xfrm>
          <a:off x="3124200" y="200025"/>
          <a:ext cx="3752849" cy="438150"/>
        </a:xfrm>
        <a:prstGeom prst="rect">
          <a:avLst/>
        </a:prstGeom>
        <a:ln>
          <a:headEnd/>
          <a:tailEnd/>
        </a:ln>
      </xdr:spPr>
      <xdr:style>
        <a:lnRef idx="1">
          <a:schemeClr val="accent4"/>
        </a:lnRef>
        <a:fillRef idx="2">
          <a:schemeClr val="accent4"/>
        </a:fillRef>
        <a:effectRef idx="1">
          <a:schemeClr val="accent4"/>
        </a:effectRef>
        <a:fontRef idx="minor">
          <a:schemeClr val="dk1"/>
        </a:fontRef>
      </xdr:style>
      <xdr:txBody>
        <a:bodyPr vertOverflow="clip" wrap="square" lIns="91440" tIns="45720" rIns="91440" bIns="45720" anchor="ctr" upright="1"/>
        <a:lstStyle/>
        <a:p>
          <a:pPr algn="ctr" rtl="0">
            <a:defRPr sz="1000"/>
          </a:pPr>
          <a:r>
            <a:rPr lang="ml-IN" sz="1800" b="1" i="0" strike="noStrike">
              <a:solidFill>
                <a:srgbClr val="000000"/>
              </a:solidFill>
              <a:latin typeface="Meera"/>
              <a:cs typeface="Meera"/>
            </a:rPr>
            <a:t>കീടനാശിനികളുടെ  വ്യവസായിക നാമങ്ങള്‍ </a:t>
          </a:r>
        </a:p>
      </xdr:txBody>
    </xdr:sp>
    <xdr:clientData/>
  </xdr:twoCellAnchor>
  <xdr:twoCellAnchor>
    <xdr:from>
      <xdr:col>6</xdr:col>
      <xdr:colOff>1228725</xdr:colOff>
      <xdr:row>0</xdr:row>
      <xdr:rowOff>428625</xdr:rowOff>
    </xdr:from>
    <xdr:to>
      <xdr:col>7</xdr:col>
      <xdr:colOff>142874</xdr:colOff>
      <xdr:row>3</xdr:row>
      <xdr:rowOff>66675</xdr:rowOff>
    </xdr:to>
    <xdr:sp macro="" textlink="">
      <xdr:nvSpPr>
        <xdr:cNvPr id="8" name="Up Arrow 7">
          <a:hlinkClick xmlns:r="http://schemas.openxmlformats.org/officeDocument/2006/relationships" r:id="rId1"/>
        </xdr:cNvPr>
        <xdr:cNvSpPr/>
      </xdr:nvSpPr>
      <xdr:spPr>
        <a:xfrm>
          <a:off x="7058025" y="428625"/>
          <a:ext cx="1314449" cy="714375"/>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xdr:spPr>
      <xdr:txBody>
        <a:bodyPr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rgbClr val="0000FF"/>
              </a:solidFill>
              <a:effectLst/>
              <a:uLnTx/>
              <a:uFillTx/>
              <a:latin typeface="Arial" pitchFamily="34" charset="0"/>
              <a:ea typeface="+mn-ea"/>
              <a:cs typeface="Arial" pitchFamily="34" charset="0"/>
            </a:rPr>
            <a:t>HOME</a:t>
          </a:r>
        </a:p>
      </xdr:txBody>
    </xdr:sp>
    <xdr:clientData/>
  </xdr:twoCellAnchor>
  <xdr:twoCellAnchor>
    <xdr:from>
      <xdr:col>2</xdr:col>
      <xdr:colOff>76199</xdr:colOff>
      <xdr:row>0</xdr:row>
      <xdr:rowOff>676275</xdr:rowOff>
    </xdr:from>
    <xdr:to>
      <xdr:col>3</xdr:col>
      <xdr:colOff>352424</xdr:colOff>
      <xdr:row>3</xdr:row>
      <xdr:rowOff>57150</xdr:rowOff>
    </xdr:to>
    <xdr:sp macro="" textlink="">
      <xdr:nvSpPr>
        <xdr:cNvPr id="10" name="Rounded Rectangle 9">
          <a:hlinkClick xmlns:r="http://schemas.openxmlformats.org/officeDocument/2006/relationships" r:id="rId2"/>
        </xdr:cNvPr>
        <xdr:cNvSpPr/>
      </xdr:nvSpPr>
      <xdr:spPr>
        <a:xfrm>
          <a:off x="1543049" y="676275"/>
          <a:ext cx="809625" cy="457200"/>
        </a:xfrm>
        <a:prstGeom prst="roundRect">
          <a:avLst>
            <a:gd name="adj" fmla="val 42500"/>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latin typeface="Arial" pitchFamily="34" charset="0"/>
              <a:ea typeface="+mn-ea"/>
              <a:cs typeface="Arial" pitchFamily="34" charset="0"/>
            </a:rPr>
            <a:t>Back</a:t>
          </a:r>
          <a:r>
            <a:rPr lang="en-US" sz="1400" b="1">
              <a:solidFill>
                <a:schemeClr val="tx1"/>
              </a:solidFill>
              <a:latin typeface="+mn-lt"/>
              <a:ea typeface="+mn-ea"/>
              <a:cs typeface="+mn-cs"/>
            </a:rPr>
            <a:t> </a:t>
          </a:r>
          <a:endParaRPr lang="en-US" sz="1400" b="1">
            <a:solidFill>
              <a:schemeClr val="tx1"/>
            </a:solidFill>
          </a:endParaRPr>
        </a:p>
      </xdr:txBody>
    </xdr:sp>
    <xdr:clientData/>
  </xdr:twoCellAnchor>
  <xdr:twoCellAnchor>
    <xdr:from>
      <xdr:col>3</xdr:col>
      <xdr:colOff>504825</xdr:colOff>
      <xdr:row>61</xdr:row>
      <xdr:rowOff>133350</xdr:rowOff>
    </xdr:from>
    <xdr:to>
      <xdr:col>6</xdr:col>
      <xdr:colOff>1676400</xdr:colOff>
      <xdr:row>67</xdr:row>
      <xdr:rowOff>38101</xdr:rowOff>
    </xdr:to>
    <xdr:sp macro="" textlink="">
      <xdr:nvSpPr>
        <xdr:cNvPr id="5" name="Rounded Rectangle 4"/>
        <xdr:cNvSpPr/>
      </xdr:nvSpPr>
      <xdr:spPr>
        <a:xfrm>
          <a:off x="2505075" y="17040225"/>
          <a:ext cx="5000625" cy="1304926"/>
        </a:xfrm>
        <a:prstGeom prst="round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ml-IN" sz="1400" b="1">
              <a:solidFill>
                <a:srgbClr val="002060"/>
              </a:solidFill>
              <a:latin typeface="Meera" pitchFamily="2" charset="0"/>
              <a:cs typeface="Meera" pitchFamily="2" charset="0"/>
            </a:rPr>
            <a:t>കീടനാശിനിയുടെ പേര് രേഖപ്പെടുത്തിയിരിക്കുന്ന ചതുരത്തിന്റെ  നിറം കീടനാശിനിയുടെ വിഷവീര്യത്തെ സൂചിപ്പിക്കുന്നു. </a:t>
          </a:r>
          <a:r>
            <a:rPr lang="en-US" sz="1400" b="1">
              <a:solidFill>
                <a:srgbClr val="002060"/>
              </a:solidFill>
              <a:latin typeface="Meera" pitchFamily="2" charset="0"/>
              <a:cs typeface="Meera" pitchFamily="2" charset="0"/>
            </a:rPr>
            <a:t> </a:t>
          </a:r>
        </a:p>
        <a:p>
          <a:pPr algn="ctr"/>
          <a:endParaRPr lang="en-US" sz="1400" b="1" spc="100" baseline="0">
            <a:solidFill>
              <a:srgbClr val="002060"/>
            </a:solidFill>
            <a:latin typeface="Arial" pitchFamily="34" charset="0"/>
            <a:cs typeface="Arial" pitchFamily="34" charset="0"/>
          </a:endParaRPr>
        </a:p>
        <a:p>
          <a:pPr algn="l"/>
          <a:r>
            <a:rPr lang="en-US" sz="1400" b="1" baseline="0">
              <a:solidFill>
                <a:srgbClr val="002060"/>
              </a:solidFill>
              <a:latin typeface="Arial" pitchFamily="34" charset="0"/>
              <a:cs typeface="Arial" pitchFamily="34" charset="0"/>
            </a:rPr>
            <a:t>                      </a:t>
          </a:r>
          <a:r>
            <a:rPr lang="ml-IN" sz="1400" b="1" baseline="0">
              <a:solidFill>
                <a:srgbClr val="002060"/>
              </a:solidFill>
              <a:latin typeface="Arial" pitchFamily="34" charset="0"/>
              <a:cs typeface="Arial" pitchFamily="34" charset="0"/>
            </a:rPr>
            <a:t>           </a:t>
          </a:r>
          <a:r>
            <a:rPr lang="en-US" sz="1400" b="1" baseline="0">
              <a:solidFill>
                <a:srgbClr val="002060"/>
              </a:solidFill>
              <a:latin typeface="Arial" pitchFamily="34" charset="0"/>
              <a:cs typeface="Arial" pitchFamily="34" charset="0"/>
            </a:rPr>
            <a:t> </a:t>
          </a:r>
          <a:r>
            <a:rPr lang="ml-IN" sz="1400" b="1" baseline="0">
              <a:solidFill>
                <a:srgbClr val="002060"/>
              </a:solidFill>
              <a:latin typeface="Meera" pitchFamily="2" charset="0"/>
              <a:cs typeface="Meera" pitchFamily="2" charset="0"/>
            </a:rPr>
            <a:t>ഉയര്‍ന്ന</a:t>
          </a:r>
          <a:r>
            <a:rPr lang="ml-IN" sz="1400" b="1" baseline="0">
              <a:solidFill>
                <a:srgbClr val="002060"/>
              </a:solidFill>
              <a:latin typeface="Arial" pitchFamily="34" charset="0"/>
              <a:cs typeface="Arial" pitchFamily="34" charset="0"/>
            </a:rPr>
            <a:t> </a:t>
          </a:r>
          <a:r>
            <a:rPr lang="ml-IN" sz="1400" b="1" baseline="0">
              <a:solidFill>
                <a:srgbClr val="002060"/>
              </a:solidFill>
              <a:latin typeface="Meera" pitchFamily="2" charset="0"/>
              <a:cs typeface="Meera" pitchFamily="2" charset="0"/>
            </a:rPr>
            <a:t>വിഷവീര്യം </a:t>
          </a:r>
          <a:endParaRPr lang="en-US" sz="1400" b="1" baseline="0">
            <a:solidFill>
              <a:srgbClr val="002060"/>
            </a:solidFill>
            <a:latin typeface="Meera" pitchFamily="2" charset="0"/>
            <a:cs typeface="Meera" pitchFamily="2" charset="0"/>
          </a:endParaRPr>
        </a:p>
        <a:p>
          <a:pPr algn="l"/>
          <a:r>
            <a:rPr lang="en-US" sz="1400" b="1" baseline="0">
              <a:solidFill>
                <a:srgbClr val="002060"/>
              </a:solidFill>
              <a:latin typeface="Meera" pitchFamily="2" charset="0"/>
              <a:cs typeface="Meera" pitchFamily="2" charset="0"/>
            </a:rPr>
            <a:t>                             </a:t>
          </a:r>
          <a:r>
            <a:rPr lang="ml-IN" sz="1400" b="1" baseline="0">
              <a:solidFill>
                <a:srgbClr val="002060"/>
              </a:solidFill>
              <a:latin typeface="Meera" pitchFamily="2" charset="0"/>
              <a:cs typeface="Meera" pitchFamily="2" charset="0"/>
            </a:rPr>
            <a:t>     മിതമായ </a:t>
          </a:r>
          <a:r>
            <a:rPr lang="ml-IN" sz="1400" b="1" baseline="0">
              <a:solidFill>
                <a:srgbClr val="002060"/>
              </a:solidFill>
              <a:latin typeface="Meera" pitchFamily="2" charset="0"/>
              <a:ea typeface="+mn-ea"/>
              <a:cs typeface="Meera" pitchFamily="2" charset="0"/>
            </a:rPr>
            <a:t>വിഷവീര്യം</a:t>
          </a:r>
          <a:endParaRPr lang="en-US" sz="1400" b="1" baseline="0">
            <a:solidFill>
              <a:srgbClr val="002060"/>
            </a:solidFill>
            <a:latin typeface="Meera" pitchFamily="2" charset="0"/>
            <a:cs typeface="Meera" pitchFamily="2" charset="0"/>
          </a:endParaRPr>
        </a:p>
        <a:p>
          <a:pPr algn="l"/>
          <a:r>
            <a:rPr lang="en-US" sz="1400" b="1" baseline="0">
              <a:solidFill>
                <a:srgbClr val="002060"/>
              </a:solidFill>
              <a:latin typeface="Meera" pitchFamily="2" charset="0"/>
              <a:cs typeface="Meera" pitchFamily="2" charset="0"/>
            </a:rPr>
            <a:t>                             </a:t>
          </a:r>
          <a:r>
            <a:rPr lang="ml-IN" sz="1400" b="1" baseline="0">
              <a:solidFill>
                <a:srgbClr val="002060"/>
              </a:solidFill>
              <a:latin typeface="Meera" pitchFamily="2" charset="0"/>
              <a:cs typeface="Meera" pitchFamily="2" charset="0"/>
            </a:rPr>
            <a:t>     നേരിയ  </a:t>
          </a:r>
          <a:r>
            <a:rPr lang="ml-IN" sz="1400" b="1" baseline="0">
              <a:solidFill>
                <a:srgbClr val="002060"/>
              </a:solidFill>
              <a:latin typeface="Meera" pitchFamily="2" charset="0"/>
              <a:ea typeface="+mn-ea"/>
              <a:cs typeface="Meera" pitchFamily="2" charset="0"/>
            </a:rPr>
            <a:t>വിഷവീര്യം</a:t>
          </a:r>
          <a:endParaRPr lang="en-US" sz="1400" b="1">
            <a:solidFill>
              <a:srgbClr val="002060"/>
            </a:solidFill>
            <a:latin typeface="Meera" pitchFamily="2" charset="0"/>
            <a:cs typeface="Meera" pitchFamily="2" charset="0"/>
          </a:endParaRPr>
        </a:p>
      </xdr:txBody>
    </xdr:sp>
    <xdr:clientData/>
  </xdr:twoCellAnchor>
  <xdr:twoCellAnchor>
    <xdr:from>
      <xdr:col>5</xdr:col>
      <xdr:colOff>381000</xdr:colOff>
      <xdr:row>64</xdr:row>
      <xdr:rowOff>85725</xdr:rowOff>
    </xdr:from>
    <xdr:to>
      <xdr:col>5</xdr:col>
      <xdr:colOff>485775</xdr:colOff>
      <xdr:row>65</xdr:row>
      <xdr:rowOff>19048</xdr:rowOff>
    </xdr:to>
    <xdr:sp macro="" textlink="">
      <xdr:nvSpPr>
        <xdr:cNvPr id="6" name="Oval 5"/>
        <xdr:cNvSpPr/>
      </xdr:nvSpPr>
      <xdr:spPr>
        <a:xfrm flipH="1">
          <a:off x="4181475" y="17745075"/>
          <a:ext cx="104775" cy="123823"/>
        </a:xfrm>
        <a:prstGeom prst="ellipse">
          <a:avLst/>
        </a:prstGeom>
        <a:solidFill>
          <a:srgbClr val="FFFF00"/>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ml-IN" sz="1100"/>
            <a:t>     </a:t>
          </a:r>
          <a:endParaRPr lang="en-US" sz="1100"/>
        </a:p>
      </xdr:txBody>
    </xdr:sp>
    <xdr:clientData/>
  </xdr:twoCellAnchor>
  <xdr:twoCellAnchor>
    <xdr:from>
      <xdr:col>5</xdr:col>
      <xdr:colOff>381000</xdr:colOff>
      <xdr:row>65</xdr:row>
      <xdr:rowOff>95250</xdr:rowOff>
    </xdr:from>
    <xdr:to>
      <xdr:col>5</xdr:col>
      <xdr:colOff>485775</xdr:colOff>
      <xdr:row>65</xdr:row>
      <xdr:rowOff>219073</xdr:rowOff>
    </xdr:to>
    <xdr:sp macro="" textlink="">
      <xdr:nvSpPr>
        <xdr:cNvPr id="7" name="Oval 6"/>
        <xdr:cNvSpPr/>
      </xdr:nvSpPr>
      <xdr:spPr>
        <a:xfrm flipH="1">
          <a:off x="4181475" y="17945100"/>
          <a:ext cx="104775" cy="123823"/>
        </a:xfrm>
        <a:prstGeom prst="ellipse">
          <a:avLst/>
        </a:prstGeom>
        <a:solidFill>
          <a:srgbClr val="0070C0"/>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ml-IN" sz="1100"/>
            <a:t>     </a:t>
          </a:r>
          <a:endParaRPr lang="en-US" sz="1100"/>
        </a:p>
      </xdr:txBody>
    </xdr:sp>
    <xdr:clientData/>
  </xdr:twoCellAnchor>
  <xdr:twoCellAnchor>
    <xdr:from>
      <xdr:col>5</xdr:col>
      <xdr:colOff>381000</xdr:colOff>
      <xdr:row>66</xdr:row>
      <xdr:rowOff>57150</xdr:rowOff>
    </xdr:from>
    <xdr:to>
      <xdr:col>5</xdr:col>
      <xdr:colOff>485775</xdr:colOff>
      <xdr:row>66</xdr:row>
      <xdr:rowOff>180973</xdr:rowOff>
    </xdr:to>
    <xdr:sp macro="" textlink="">
      <xdr:nvSpPr>
        <xdr:cNvPr id="9" name="Oval 8"/>
        <xdr:cNvSpPr/>
      </xdr:nvSpPr>
      <xdr:spPr>
        <a:xfrm flipH="1">
          <a:off x="4181475" y="18135600"/>
          <a:ext cx="104775" cy="123823"/>
        </a:xfrm>
        <a:prstGeom prst="ellipse">
          <a:avLst/>
        </a:prstGeom>
        <a:solidFill>
          <a:srgbClr val="00B050"/>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ml-IN" sz="1100"/>
            <a:t>     </a:t>
          </a:r>
          <a:endParaRPr lang="en-US"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485775</xdr:colOff>
      <xdr:row>2</xdr:row>
      <xdr:rowOff>1</xdr:rowOff>
    </xdr:from>
    <xdr:to>
      <xdr:col>7</xdr:col>
      <xdr:colOff>800100</xdr:colOff>
      <xdr:row>5</xdr:row>
      <xdr:rowOff>19051</xdr:rowOff>
    </xdr:to>
    <xdr:sp macro="" textlink="">
      <xdr:nvSpPr>
        <xdr:cNvPr id="2" name="Up Arrow 1">
          <a:hlinkClick xmlns:r="http://schemas.openxmlformats.org/officeDocument/2006/relationships" r:id="rId1"/>
        </xdr:cNvPr>
        <xdr:cNvSpPr/>
      </xdr:nvSpPr>
      <xdr:spPr>
        <a:xfrm>
          <a:off x="6657975" y="352426"/>
          <a:ext cx="1295400" cy="704850"/>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2</xdr:col>
      <xdr:colOff>542925</xdr:colOff>
      <xdr:row>3</xdr:row>
      <xdr:rowOff>142874</xdr:rowOff>
    </xdr:from>
    <xdr:to>
      <xdr:col>3</xdr:col>
      <xdr:colOff>571500</xdr:colOff>
      <xdr:row>4</xdr:row>
      <xdr:rowOff>238124</xdr:rowOff>
    </xdr:to>
    <xdr:sp macro="" textlink="">
      <xdr:nvSpPr>
        <xdr:cNvPr id="3" name="Rounded Rectangle 2">
          <a:hlinkClick xmlns:r="http://schemas.openxmlformats.org/officeDocument/2006/relationships" r:id="rId2"/>
        </xdr:cNvPr>
        <xdr:cNvSpPr/>
      </xdr:nvSpPr>
      <xdr:spPr>
        <a:xfrm>
          <a:off x="2981325" y="714374"/>
          <a:ext cx="647700" cy="323850"/>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latin typeface="Arial" pitchFamily="34" charset="0"/>
              <a:ea typeface="+mn-ea"/>
              <a:cs typeface="Arial" pitchFamily="34" charset="0"/>
            </a:rPr>
            <a:t>Back</a:t>
          </a:r>
          <a:r>
            <a:rPr lang="en-US" sz="1400" b="1">
              <a:solidFill>
                <a:schemeClr val="tx1"/>
              </a:solidFill>
              <a:latin typeface="+mn-lt"/>
              <a:ea typeface="+mn-ea"/>
              <a:cs typeface="+mn-cs"/>
            </a:rPr>
            <a:t> </a:t>
          </a:r>
          <a:endParaRPr lang="en-US" sz="1400" b="1">
            <a:solidFill>
              <a:schemeClr val="tx1"/>
            </a:solidFill>
          </a:endParaRPr>
        </a:p>
      </xdr:txBody>
    </xdr:sp>
    <xdr:clientData/>
  </xdr:twoCellAnchor>
  <xdr:twoCellAnchor>
    <xdr:from>
      <xdr:col>4</xdr:col>
      <xdr:colOff>228599</xdr:colOff>
      <xdr:row>3</xdr:row>
      <xdr:rowOff>76200</xdr:rowOff>
    </xdr:from>
    <xdr:to>
      <xdr:col>5</xdr:col>
      <xdr:colOff>552450</xdr:colOff>
      <xdr:row>5</xdr:row>
      <xdr:rowOff>28575</xdr:rowOff>
    </xdr:to>
    <xdr:sp macro="" textlink="">
      <xdr:nvSpPr>
        <xdr:cNvPr id="5" name="Parallelogram 4">
          <a:hlinkClick xmlns:r="http://schemas.openxmlformats.org/officeDocument/2006/relationships" r:id="rId3"/>
        </xdr:cNvPr>
        <xdr:cNvSpPr/>
      </xdr:nvSpPr>
      <xdr:spPr>
        <a:xfrm>
          <a:off x="4505324" y="647700"/>
          <a:ext cx="1304926" cy="419100"/>
        </a:xfrm>
        <a:prstGeom prst="parallelogram">
          <a:avLst/>
        </a:prstGeom>
        <a:solidFill>
          <a:srgbClr val="FF5050"/>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xdr:spPr>
      <xdr:txBody>
        <a:bodyPr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ml-IN" sz="1400" b="1" i="0" u="none" strike="noStrike" kern="0" cap="none" spc="0" normalizeH="0" baseline="0" noProof="0">
              <a:ln>
                <a:noFill/>
              </a:ln>
              <a:solidFill>
                <a:srgbClr val="FFFF00"/>
              </a:solidFill>
              <a:effectLst/>
              <a:uLnTx/>
              <a:uFillTx/>
              <a:latin typeface="Meera" pitchFamily="2" charset="0"/>
              <a:ea typeface="+mn-ea"/>
              <a:cs typeface="Meera" pitchFamily="2" charset="0"/>
            </a:rPr>
            <a:t>വ്യാവസായിക നാമങ്ങള്‍</a:t>
          </a:r>
          <a:endParaRPr kumimoji="0" lang="en-US" sz="1400" b="1" i="0" u="none" strike="noStrike" kern="0" cap="none" spc="0" normalizeH="0" baseline="0" noProof="0">
            <a:ln>
              <a:noFill/>
            </a:ln>
            <a:solidFill>
              <a:srgbClr val="FFFF00"/>
            </a:solidFill>
            <a:effectLst/>
            <a:uLnTx/>
            <a:uFillTx/>
            <a:latin typeface="Meera" pitchFamily="2" charset="0"/>
            <a:ea typeface="+mn-ea"/>
            <a:cs typeface="Meera" pitchFamily="2"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142874</xdr:colOff>
      <xdr:row>2</xdr:row>
      <xdr:rowOff>0</xdr:rowOff>
    </xdr:from>
    <xdr:to>
      <xdr:col>7</xdr:col>
      <xdr:colOff>1476375</xdr:colOff>
      <xdr:row>5</xdr:row>
      <xdr:rowOff>209551</xdr:rowOff>
    </xdr:to>
    <xdr:sp macro="" textlink="">
      <xdr:nvSpPr>
        <xdr:cNvPr id="2" name="Up Arrow 1">
          <a:hlinkClick xmlns:r="http://schemas.openxmlformats.org/officeDocument/2006/relationships" r:id="rId1"/>
        </xdr:cNvPr>
        <xdr:cNvSpPr/>
      </xdr:nvSpPr>
      <xdr:spPr>
        <a:xfrm>
          <a:off x="7219949" y="381000"/>
          <a:ext cx="1333501" cy="790576"/>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2</xdr:col>
      <xdr:colOff>819150</xdr:colOff>
      <xdr:row>4</xdr:row>
      <xdr:rowOff>38100</xdr:rowOff>
    </xdr:from>
    <xdr:to>
      <xdr:col>3</xdr:col>
      <xdr:colOff>628650</xdr:colOff>
      <xdr:row>5</xdr:row>
      <xdr:rowOff>209550</xdr:rowOff>
    </xdr:to>
    <xdr:sp macro="" textlink="">
      <xdr:nvSpPr>
        <xdr:cNvPr id="3" name="Rounded Rectangle 2">
          <a:hlinkClick xmlns:r="http://schemas.openxmlformats.org/officeDocument/2006/relationships" r:id="rId2"/>
        </xdr:cNvPr>
        <xdr:cNvSpPr/>
      </xdr:nvSpPr>
      <xdr:spPr>
        <a:xfrm>
          <a:off x="3000375" y="800100"/>
          <a:ext cx="647700" cy="371475"/>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latin typeface="Arial" pitchFamily="34" charset="0"/>
              <a:ea typeface="+mn-ea"/>
              <a:cs typeface="Arial" pitchFamily="34" charset="0"/>
            </a:rPr>
            <a:t>Back</a:t>
          </a:r>
          <a:r>
            <a:rPr lang="en-US" sz="1400" b="1">
              <a:solidFill>
                <a:schemeClr val="tx1"/>
              </a:solidFill>
              <a:latin typeface="+mn-lt"/>
              <a:ea typeface="+mn-ea"/>
              <a:cs typeface="+mn-cs"/>
            </a:rPr>
            <a:t> </a:t>
          </a:r>
          <a:endParaRPr lang="en-US" sz="1400" b="1">
            <a:solidFill>
              <a:schemeClr val="tx1"/>
            </a:solidFill>
          </a:endParaRPr>
        </a:p>
      </xdr:txBody>
    </xdr:sp>
    <xdr:clientData/>
  </xdr:twoCellAnchor>
  <xdr:twoCellAnchor>
    <xdr:from>
      <xdr:col>5</xdr:col>
      <xdr:colOff>0</xdr:colOff>
      <xdr:row>4</xdr:row>
      <xdr:rowOff>0</xdr:rowOff>
    </xdr:from>
    <xdr:to>
      <xdr:col>6</xdr:col>
      <xdr:colOff>219076</xdr:colOff>
      <xdr:row>5</xdr:row>
      <xdr:rowOff>219075</xdr:rowOff>
    </xdr:to>
    <xdr:sp macro="" textlink="">
      <xdr:nvSpPr>
        <xdr:cNvPr id="5" name="Parallelogram 4">
          <a:hlinkClick xmlns:r="http://schemas.openxmlformats.org/officeDocument/2006/relationships" r:id="rId3"/>
        </xdr:cNvPr>
        <xdr:cNvSpPr/>
      </xdr:nvSpPr>
      <xdr:spPr>
        <a:xfrm>
          <a:off x="4905375" y="762000"/>
          <a:ext cx="1304926" cy="419100"/>
        </a:xfrm>
        <a:prstGeom prst="parallelogram">
          <a:avLst/>
        </a:prstGeom>
        <a:solidFill>
          <a:srgbClr val="FF5050"/>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xdr:spPr>
      <xdr:txBody>
        <a:bodyPr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ml-IN" sz="1400" b="1" i="0" u="none" strike="noStrike" kern="0" cap="none" spc="0" normalizeH="0" baseline="0" noProof="0">
              <a:ln>
                <a:noFill/>
              </a:ln>
              <a:solidFill>
                <a:srgbClr val="FFFF00"/>
              </a:solidFill>
              <a:effectLst/>
              <a:uLnTx/>
              <a:uFillTx/>
              <a:latin typeface="Meera" pitchFamily="2" charset="0"/>
              <a:ea typeface="+mn-ea"/>
              <a:cs typeface="Meera" pitchFamily="2" charset="0"/>
            </a:rPr>
            <a:t>വ്യാവസായിക നാമങ്ങള്‍</a:t>
          </a:r>
          <a:endParaRPr kumimoji="0" lang="en-US" sz="1400" b="1" i="0" u="none" strike="noStrike" kern="0" cap="none" spc="0" normalizeH="0" baseline="0" noProof="0">
            <a:ln>
              <a:noFill/>
            </a:ln>
            <a:solidFill>
              <a:srgbClr val="FFFF00"/>
            </a:solidFill>
            <a:effectLst/>
            <a:uLnTx/>
            <a:uFillTx/>
            <a:latin typeface="Meera" pitchFamily="2" charset="0"/>
            <a:ea typeface="+mn-ea"/>
            <a:cs typeface="Meera" pitchFamily="2"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47625</xdr:colOff>
      <xdr:row>0</xdr:row>
      <xdr:rowOff>38101</xdr:rowOff>
    </xdr:from>
    <xdr:to>
      <xdr:col>7</xdr:col>
      <xdr:colOff>1362075</xdr:colOff>
      <xdr:row>5</xdr:row>
      <xdr:rowOff>209550</xdr:rowOff>
    </xdr:to>
    <xdr:sp macro="" textlink="">
      <xdr:nvSpPr>
        <xdr:cNvPr id="2" name="Up Arrow 1">
          <a:hlinkClick xmlns:r="http://schemas.openxmlformats.org/officeDocument/2006/relationships" r:id="rId1"/>
        </xdr:cNvPr>
        <xdr:cNvSpPr/>
      </xdr:nvSpPr>
      <xdr:spPr>
        <a:xfrm>
          <a:off x="6943725" y="38101"/>
          <a:ext cx="1314450" cy="676274"/>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2</xdr:col>
      <xdr:colOff>342900</xdr:colOff>
      <xdr:row>4</xdr:row>
      <xdr:rowOff>66676</xdr:rowOff>
    </xdr:from>
    <xdr:to>
      <xdr:col>2</xdr:col>
      <xdr:colOff>990599</xdr:colOff>
      <xdr:row>5</xdr:row>
      <xdr:rowOff>200026</xdr:rowOff>
    </xdr:to>
    <xdr:sp macro="" textlink="">
      <xdr:nvSpPr>
        <xdr:cNvPr id="3" name="Rounded Rectangle 2">
          <a:hlinkClick xmlns:r="http://schemas.openxmlformats.org/officeDocument/2006/relationships" r:id="rId2"/>
        </xdr:cNvPr>
        <xdr:cNvSpPr/>
      </xdr:nvSpPr>
      <xdr:spPr>
        <a:xfrm>
          <a:off x="2686050" y="342901"/>
          <a:ext cx="647699" cy="361950"/>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latin typeface="Arial" pitchFamily="34" charset="0"/>
              <a:ea typeface="+mn-ea"/>
              <a:cs typeface="Arial" pitchFamily="34" charset="0"/>
            </a:rPr>
            <a:t>Back</a:t>
          </a:r>
          <a:r>
            <a:rPr lang="en-US" sz="1400" b="1">
              <a:solidFill>
                <a:schemeClr val="tx1"/>
              </a:solidFill>
              <a:latin typeface="+mn-lt"/>
              <a:ea typeface="+mn-ea"/>
              <a:cs typeface="+mn-cs"/>
            </a:rPr>
            <a:t> </a:t>
          </a:r>
          <a:endParaRPr lang="en-US" sz="1400" b="1">
            <a:solidFill>
              <a:schemeClr val="tx1"/>
            </a:solidFill>
          </a:endParaRPr>
        </a:p>
      </xdr:txBody>
    </xdr:sp>
    <xdr:clientData/>
  </xdr:twoCellAnchor>
  <xdr:twoCellAnchor>
    <xdr:from>
      <xdr:col>4</xdr:col>
      <xdr:colOff>104775</xdr:colOff>
      <xdr:row>4</xdr:row>
      <xdr:rowOff>19050</xdr:rowOff>
    </xdr:from>
    <xdr:to>
      <xdr:col>5</xdr:col>
      <xdr:colOff>600076</xdr:colOff>
      <xdr:row>5</xdr:row>
      <xdr:rowOff>209550</xdr:rowOff>
    </xdr:to>
    <xdr:sp macro="" textlink="">
      <xdr:nvSpPr>
        <xdr:cNvPr id="5" name="Parallelogram 4">
          <a:hlinkClick xmlns:r="http://schemas.openxmlformats.org/officeDocument/2006/relationships" r:id="rId3"/>
        </xdr:cNvPr>
        <xdr:cNvSpPr/>
      </xdr:nvSpPr>
      <xdr:spPr>
        <a:xfrm>
          <a:off x="4486275" y="295275"/>
          <a:ext cx="1304926" cy="419100"/>
        </a:xfrm>
        <a:prstGeom prst="parallelogram">
          <a:avLst/>
        </a:prstGeom>
        <a:solidFill>
          <a:srgbClr val="FF5050"/>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xdr:spPr>
      <xdr:txBody>
        <a:bodyPr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ml-IN" sz="1400" b="1" i="0" u="none" strike="noStrike" kern="0" cap="none" spc="0" normalizeH="0" baseline="0" noProof="0">
              <a:ln>
                <a:noFill/>
              </a:ln>
              <a:solidFill>
                <a:srgbClr val="FFFF00"/>
              </a:solidFill>
              <a:effectLst/>
              <a:uLnTx/>
              <a:uFillTx/>
              <a:latin typeface="Meera" pitchFamily="2" charset="0"/>
              <a:ea typeface="+mn-ea"/>
              <a:cs typeface="Meera" pitchFamily="2" charset="0"/>
            </a:rPr>
            <a:t>വ്യാവസായിക നാമങ്ങള്‍</a:t>
          </a:r>
          <a:endParaRPr kumimoji="0" lang="en-US" sz="1400" b="1" i="0" u="none" strike="noStrike" kern="0" cap="none" spc="0" normalizeH="0" baseline="0" noProof="0">
            <a:ln>
              <a:noFill/>
            </a:ln>
            <a:solidFill>
              <a:srgbClr val="FFFF00"/>
            </a:solidFill>
            <a:effectLst/>
            <a:uLnTx/>
            <a:uFillTx/>
            <a:latin typeface="Meera" pitchFamily="2" charset="0"/>
            <a:ea typeface="+mn-ea"/>
            <a:cs typeface="Meera" pitchFamily="2"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66675</xdr:colOff>
      <xdr:row>4</xdr:row>
      <xdr:rowOff>152402</xdr:rowOff>
    </xdr:from>
    <xdr:to>
      <xdr:col>10</xdr:col>
      <xdr:colOff>266702</xdr:colOff>
      <xdr:row>7</xdr:row>
      <xdr:rowOff>123826</xdr:rowOff>
    </xdr:to>
    <xdr:sp macro="" textlink="">
      <xdr:nvSpPr>
        <xdr:cNvPr id="2" name="Up Arrow 1">
          <a:hlinkClick xmlns:r="http://schemas.openxmlformats.org/officeDocument/2006/relationships" r:id="rId1"/>
        </xdr:cNvPr>
        <xdr:cNvSpPr/>
      </xdr:nvSpPr>
      <xdr:spPr>
        <a:xfrm>
          <a:off x="7229475" y="914402"/>
          <a:ext cx="1419227" cy="542924"/>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100">
              <a:solidFill>
                <a:srgbClr val="0000FF"/>
              </a:solidFill>
            </a:rPr>
            <a:t>HOME</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304800</xdr:colOff>
      <xdr:row>0</xdr:row>
      <xdr:rowOff>171449</xdr:rowOff>
    </xdr:from>
    <xdr:to>
      <xdr:col>4</xdr:col>
      <xdr:colOff>152399</xdr:colOff>
      <xdr:row>4</xdr:row>
      <xdr:rowOff>142874</xdr:rowOff>
    </xdr:to>
    <xdr:sp macro="" textlink="">
      <xdr:nvSpPr>
        <xdr:cNvPr id="2" name="Isosceles Triangle 1">
          <a:hlinkClick xmlns:r="http://schemas.openxmlformats.org/officeDocument/2006/relationships" r:id="rId1"/>
        </xdr:cNvPr>
        <xdr:cNvSpPr/>
      </xdr:nvSpPr>
      <xdr:spPr>
        <a:xfrm>
          <a:off x="2562225" y="171449"/>
          <a:ext cx="1466849" cy="733425"/>
        </a:xfrm>
        <a:prstGeom prst="triangle">
          <a:avLst/>
        </a:prstGeom>
        <a:blipFill>
          <a:blip xmlns:r="http://schemas.openxmlformats.org/officeDocument/2006/relationships" r:embed="rId2"/>
          <a:tile tx="0" ty="0" sx="100000" sy="100000" flip="none" algn="tl"/>
        </a:blipFill>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en-US" sz="1600" b="1">
              <a:latin typeface="Times New Roman" pitchFamily="18" charset="0"/>
              <a:cs typeface="Times New Roman" pitchFamily="18" charset="0"/>
            </a:rPr>
            <a:t>Home</a:t>
          </a:r>
        </a:p>
      </xdr:txBody>
    </xdr:sp>
    <xdr:clientData/>
  </xdr:twoCellAnchor>
  <xdr:twoCellAnchor>
    <xdr:from>
      <xdr:col>5</xdr:col>
      <xdr:colOff>419099</xdr:colOff>
      <xdr:row>1</xdr:row>
      <xdr:rowOff>95250</xdr:rowOff>
    </xdr:from>
    <xdr:to>
      <xdr:col>7</xdr:col>
      <xdr:colOff>428624</xdr:colOff>
      <xdr:row>4</xdr:row>
      <xdr:rowOff>114299</xdr:rowOff>
    </xdr:to>
    <xdr:sp macro="" textlink="">
      <xdr:nvSpPr>
        <xdr:cNvPr id="3" name="Down Arrow 2"/>
        <xdr:cNvSpPr/>
      </xdr:nvSpPr>
      <xdr:spPr>
        <a:xfrm>
          <a:off x="3467099" y="285750"/>
          <a:ext cx="1228725" cy="590549"/>
        </a:xfrm>
        <a:prstGeom prst="downArrow">
          <a:avLst/>
        </a:prstGeom>
      </xdr:spPr>
      <xdr:style>
        <a:lnRef idx="0">
          <a:schemeClr val="accent4"/>
        </a:lnRef>
        <a:fillRef idx="3">
          <a:schemeClr val="accent4"/>
        </a:fillRef>
        <a:effectRef idx="3">
          <a:schemeClr val="accent4"/>
        </a:effectRef>
        <a:fontRef idx="minor">
          <a:schemeClr val="lt1"/>
        </a:fontRef>
      </xdr:style>
      <xdr:txBody>
        <a:bodyPr rtlCol="0" anchor="ctr"/>
        <a:lstStyle/>
        <a:p>
          <a:pPr algn="ctr"/>
          <a:r>
            <a:rPr lang="en-US" sz="1100"/>
            <a:t>No. of plants</a:t>
          </a:r>
          <a:r>
            <a:rPr lang="en-US" sz="1100" baseline="0"/>
            <a:t> / cent</a:t>
          </a:r>
          <a:endParaRPr lang="en-US" sz="1100"/>
        </a:p>
      </xdr:txBody>
    </xdr:sp>
    <xdr:clientData/>
  </xdr:twoCellAnchor>
  <xdr:twoCellAnchor>
    <xdr:from>
      <xdr:col>7</xdr:col>
      <xdr:colOff>590548</xdr:colOff>
      <xdr:row>1</xdr:row>
      <xdr:rowOff>104776</xdr:rowOff>
    </xdr:from>
    <xdr:to>
      <xdr:col>9</xdr:col>
      <xdr:colOff>85725</xdr:colOff>
      <xdr:row>4</xdr:row>
      <xdr:rowOff>114300</xdr:rowOff>
    </xdr:to>
    <xdr:sp macro="" textlink="">
      <xdr:nvSpPr>
        <xdr:cNvPr id="5" name="Up Arrow 4">
          <a:hlinkClick xmlns:r="http://schemas.openxmlformats.org/officeDocument/2006/relationships" r:id="rId3"/>
        </xdr:cNvPr>
        <xdr:cNvSpPr/>
      </xdr:nvSpPr>
      <xdr:spPr>
        <a:xfrm>
          <a:off x="4857748" y="295276"/>
          <a:ext cx="714377" cy="581024"/>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100">
              <a:solidFill>
                <a:srgbClr val="0000FF"/>
              </a:solidFill>
            </a:rPr>
            <a:t>HOME</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7</xdr:col>
      <xdr:colOff>76199</xdr:colOff>
      <xdr:row>1</xdr:row>
      <xdr:rowOff>123825</xdr:rowOff>
    </xdr:from>
    <xdr:to>
      <xdr:col>7</xdr:col>
      <xdr:colOff>1381125</xdr:colOff>
      <xdr:row>3</xdr:row>
      <xdr:rowOff>142875</xdr:rowOff>
    </xdr:to>
    <xdr:sp macro="" textlink="">
      <xdr:nvSpPr>
        <xdr:cNvPr id="2" name="Up Arrow 1">
          <a:hlinkClick xmlns:r="http://schemas.openxmlformats.org/officeDocument/2006/relationships" r:id="rId1"/>
        </xdr:cNvPr>
        <xdr:cNvSpPr/>
      </xdr:nvSpPr>
      <xdr:spPr>
        <a:xfrm>
          <a:off x="7000874" y="314325"/>
          <a:ext cx="1304926" cy="695325"/>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2</xdr:col>
      <xdr:colOff>647700</xdr:colOff>
      <xdr:row>2</xdr:row>
      <xdr:rowOff>266700</xdr:rowOff>
    </xdr:from>
    <xdr:to>
      <xdr:col>3</xdr:col>
      <xdr:colOff>466725</xdr:colOff>
      <xdr:row>3</xdr:row>
      <xdr:rowOff>133350</xdr:rowOff>
    </xdr:to>
    <xdr:sp macro="" textlink="">
      <xdr:nvSpPr>
        <xdr:cNvPr id="4" name="Rounded Rectangle 3">
          <a:hlinkClick xmlns:r="http://schemas.openxmlformats.org/officeDocument/2006/relationships" r:id="rId2"/>
        </xdr:cNvPr>
        <xdr:cNvSpPr/>
      </xdr:nvSpPr>
      <xdr:spPr>
        <a:xfrm>
          <a:off x="2771775" y="647700"/>
          <a:ext cx="723900" cy="352425"/>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latin typeface="Arial" pitchFamily="34" charset="0"/>
              <a:ea typeface="+mn-ea"/>
              <a:cs typeface="Arial" pitchFamily="34" charset="0"/>
            </a:rPr>
            <a:t>Back </a:t>
          </a:r>
          <a:endParaRPr lang="en-US" sz="1400" b="1">
            <a:solidFill>
              <a:schemeClr val="tx1"/>
            </a:solidFill>
            <a:latin typeface="Arial" pitchFamily="34" charset="0"/>
            <a:cs typeface="Arial" pitchFamily="34" charset="0"/>
          </a:endParaRPr>
        </a:p>
      </xdr:txBody>
    </xdr:sp>
    <xdr:clientData/>
  </xdr:twoCellAnchor>
  <xdr:twoCellAnchor>
    <xdr:from>
      <xdr:col>4</xdr:col>
      <xdr:colOff>476250</xdr:colOff>
      <xdr:row>2</xdr:row>
      <xdr:rowOff>209550</xdr:rowOff>
    </xdr:from>
    <xdr:to>
      <xdr:col>5</xdr:col>
      <xdr:colOff>762001</xdr:colOff>
      <xdr:row>3</xdr:row>
      <xdr:rowOff>142875</xdr:rowOff>
    </xdr:to>
    <xdr:sp macro="" textlink="">
      <xdr:nvSpPr>
        <xdr:cNvPr id="6" name="Parallelogram 5">
          <a:hlinkClick xmlns:r="http://schemas.openxmlformats.org/officeDocument/2006/relationships" r:id="rId3"/>
        </xdr:cNvPr>
        <xdr:cNvSpPr/>
      </xdr:nvSpPr>
      <xdr:spPr>
        <a:xfrm>
          <a:off x="4619625" y="590550"/>
          <a:ext cx="1304926" cy="419100"/>
        </a:xfrm>
        <a:prstGeom prst="parallelogram">
          <a:avLst/>
        </a:prstGeom>
        <a:solidFill>
          <a:srgbClr val="FF5050"/>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xdr:spPr>
      <xdr:txBody>
        <a:bodyPr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ml-IN" sz="1400" b="1" i="0" u="none" strike="noStrike" kern="0" cap="none" spc="0" normalizeH="0" baseline="0" noProof="0">
              <a:ln>
                <a:noFill/>
              </a:ln>
              <a:solidFill>
                <a:srgbClr val="FFFF00"/>
              </a:solidFill>
              <a:effectLst/>
              <a:uLnTx/>
              <a:uFillTx/>
              <a:latin typeface="Meera" pitchFamily="2" charset="0"/>
              <a:ea typeface="+mn-ea"/>
              <a:cs typeface="Meera" pitchFamily="2" charset="0"/>
            </a:rPr>
            <a:t>വ്യാവസായിക നാമങ്ങള്‍</a:t>
          </a:r>
          <a:endParaRPr kumimoji="0" lang="en-US" sz="1400" b="1" i="0" u="none" strike="noStrike" kern="0" cap="none" spc="0" normalizeH="0" baseline="0" noProof="0">
            <a:ln>
              <a:noFill/>
            </a:ln>
            <a:solidFill>
              <a:srgbClr val="FFFF00"/>
            </a:solidFill>
            <a:effectLst/>
            <a:uLnTx/>
            <a:uFillTx/>
            <a:latin typeface="Meera" pitchFamily="2" charset="0"/>
            <a:ea typeface="+mn-ea"/>
            <a:cs typeface="Meera" pitchFamily="2" charset="0"/>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733424</xdr:colOff>
      <xdr:row>0</xdr:row>
      <xdr:rowOff>114299</xdr:rowOff>
    </xdr:from>
    <xdr:to>
      <xdr:col>7</xdr:col>
      <xdr:colOff>1133474</xdr:colOff>
      <xdr:row>4</xdr:row>
      <xdr:rowOff>0</xdr:rowOff>
    </xdr:to>
    <xdr:sp macro="" textlink="">
      <xdr:nvSpPr>
        <xdr:cNvPr id="2" name="Up Arrow 1">
          <a:hlinkClick xmlns:r="http://schemas.openxmlformats.org/officeDocument/2006/relationships" r:id="rId1"/>
        </xdr:cNvPr>
        <xdr:cNvSpPr/>
      </xdr:nvSpPr>
      <xdr:spPr>
        <a:xfrm>
          <a:off x="6600824" y="114299"/>
          <a:ext cx="1304925" cy="762001"/>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2</xdr:col>
      <xdr:colOff>238124</xdr:colOff>
      <xdr:row>2</xdr:row>
      <xdr:rowOff>66675</xdr:rowOff>
    </xdr:from>
    <xdr:to>
      <xdr:col>3</xdr:col>
      <xdr:colOff>47624</xdr:colOff>
      <xdr:row>3</xdr:row>
      <xdr:rowOff>209550</xdr:rowOff>
    </xdr:to>
    <xdr:sp macro="" textlink="">
      <xdr:nvSpPr>
        <xdr:cNvPr id="3" name="Rounded Rectangle 2">
          <a:hlinkClick xmlns:r="http://schemas.openxmlformats.org/officeDocument/2006/relationships" r:id="rId2"/>
        </xdr:cNvPr>
        <xdr:cNvSpPr/>
      </xdr:nvSpPr>
      <xdr:spPr>
        <a:xfrm>
          <a:off x="2647949" y="504825"/>
          <a:ext cx="657225" cy="361950"/>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latin typeface="Arial" pitchFamily="34" charset="0"/>
              <a:ea typeface="+mn-ea"/>
              <a:cs typeface="Arial" pitchFamily="34" charset="0"/>
            </a:rPr>
            <a:t>Back </a:t>
          </a:r>
          <a:endParaRPr lang="en-US" sz="1400" b="1">
            <a:solidFill>
              <a:schemeClr val="tx1"/>
            </a:solidFill>
            <a:latin typeface="Arial" pitchFamily="34" charset="0"/>
            <a:cs typeface="Arial" pitchFamily="34" charset="0"/>
          </a:endParaRPr>
        </a:p>
      </xdr:txBody>
    </xdr:sp>
    <xdr:clientData/>
  </xdr:twoCellAnchor>
  <xdr:twoCellAnchor>
    <xdr:from>
      <xdr:col>4</xdr:col>
      <xdr:colOff>133350</xdr:colOff>
      <xdr:row>2</xdr:row>
      <xdr:rowOff>9525</xdr:rowOff>
    </xdr:from>
    <xdr:to>
      <xdr:col>5</xdr:col>
      <xdr:colOff>533401</xdr:colOff>
      <xdr:row>3</xdr:row>
      <xdr:rowOff>209550</xdr:rowOff>
    </xdr:to>
    <xdr:sp macro="" textlink="">
      <xdr:nvSpPr>
        <xdr:cNvPr id="4" name="Parallelogram 3">
          <a:hlinkClick xmlns:r="http://schemas.openxmlformats.org/officeDocument/2006/relationships" r:id="rId3"/>
        </xdr:cNvPr>
        <xdr:cNvSpPr/>
      </xdr:nvSpPr>
      <xdr:spPr>
        <a:xfrm>
          <a:off x="4200525" y="447675"/>
          <a:ext cx="1304926" cy="419100"/>
        </a:xfrm>
        <a:prstGeom prst="parallelogram">
          <a:avLst/>
        </a:prstGeom>
        <a:solidFill>
          <a:srgbClr val="FF5050"/>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xdr:spPr>
      <xdr:txBody>
        <a:bodyPr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ml-IN" sz="1400" b="1" i="0" u="none" strike="noStrike" kern="0" cap="none" spc="0" normalizeH="0" baseline="0" noProof="0">
              <a:ln>
                <a:noFill/>
              </a:ln>
              <a:solidFill>
                <a:srgbClr val="FFFF00"/>
              </a:solidFill>
              <a:effectLst/>
              <a:uLnTx/>
              <a:uFillTx/>
              <a:latin typeface="Meera" pitchFamily="2" charset="0"/>
              <a:ea typeface="+mn-ea"/>
              <a:cs typeface="Meera" pitchFamily="2" charset="0"/>
            </a:rPr>
            <a:t>വ്യാവസായിക നാമങ്ങള്‍</a:t>
          </a:r>
          <a:endParaRPr kumimoji="0" lang="en-US" sz="1400" b="1" i="0" u="none" strike="noStrike" kern="0" cap="none" spc="0" normalizeH="0" baseline="0" noProof="0">
            <a:ln>
              <a:noFill/>
            </a:ln>
            <a:solidFill>
              <a:srgbClr val="FFFF00"/>
            </a:solidFill>
            <a:effectLst/>
            <a:uLnTx/>
            <a:uFillTx/>
            <a:latin typeface="Meera" pitchFamily="2" charset="0"/>
            <a:ea typeface="+mn-ea"/>
            <a:cs typeface="Meera" pitchFamily="2"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190500</xdr:colOff>
      <xdr:row>2</xdr:row>
      <xdr:rowOff>180976</xdr:rowOff>
    </xdr:from>
    <xdr:to>
      <xdr:col>7</xdr:col>
      <xdr:colOff>1485900</xdr:colOff>
      <xdr:row>6</xdr:row>
      <xdr:rowOff>104775</xdr:rowOff>
    </xdr:to>
    <xdr:sp macro="" textlink="">
      <xdr:nvSpPr>
        <xdr:cNvPr id="2" name="Up Arrow 1">
          <a:hlinkClick xmlns:r="http://schemas.openxmlformats.org/officeDocument/2006/relationships" r:id="rId1"/>
        </xdr:cNvPr>
        <xdr:cNvSpPr/>
      </xdr:nvSpPr>
      <xdr:spPr>
        <a:xfrm>
          <a:off x="6467475" y="561976"/>
          <a:ext cx="1295400" cy="714374"/>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5</xdr:col>
      <xdr:colOff>990600</xdr:colOff>
      <xdr:row>4</xdr:row>
      <xdr:rowOff>171450</xdr:rowOff>
    </xdr:from>
    <xdr:to>
      <xdr:col>6</xdr:col>
      <xdr:colOff>342900</xdr:colOff>
      <xdr:row>6</xdr:row>
      <xdr:rowOff>104775</xdr:rowOff>
    </xdr:to>
    <xdr:sp macro="" textlink="">
      <xdr:nvSpPr>
        <xdr:cNvPr id="3" name="Rounded Rectangle 2">
          <a:hlinkClick xmlns:r="http://schemas.openxmlformats.org/officeDocument/2006/relationships" r:id="rId2"/>
        </xdr:cNvPr>
        <xdr:cNvSpPr/>
      </xdr:nvSpPr>
      <xdr:spPr>
        <a:xfrm>
          <a:off x="3019425" y="933450"/>
          <a:ext cx="695325" cy="342900"/>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200" b="1">
              <a:solidFill>
                <a:schemeClr val="tx1"/>
              </a:solidFill>
              <a:latin typeface="Arial" pitchFamily="34" charset="0"/>
              <a:cs typeface="Arial" pitchFamily="34" charset="0"/>
            </a:rPr>
            <a:t>Back </a:t>
          </a:r>
        </a:p>
      </xdr:txBody>
    </xdr:sp>
    <xdr:clientData/>
  </xdr:twoCellAnchor>
  <xdr:twoCellAnchor>
    <xdr:from>
      <xdr:col>0</xdr:col>
      <xdr:colOff>0</xdr:colOff>
      <xdr:row>0</xdr:row>
      <xdr:rowOff>0</xdr:rowOff>
    </xdr:from>
    <xdr:to>
      <xdr:col>2</xdr:col>
      <xdr:colOff>1438274</xdr:colOff>
      <xdr:row>4</xdr:row>
      <xdr:rowOff>142876</xdr:rowOff>
    </xdr:to>
    <xdr:sp macro="" textlink="">
      <xdr:nvSpPr>
        <xdr:cNvPr id="4" name="Left Arrow 3">
          <a:hlinkClick xmlns:r="http://schemas.openxmlformats.org/officeDocument/2006/relationships" r:id="rId3"/>
        </xdr:cNvPr>
        <xdr:cNvSpPr/>
      </xdr:nvSpPr>
      <xdr:spPr>
        <a:xfrm>
          <a:off x="0" y="0"/>
          <a:ext cx="1876424" cy="904876"/>
        </a:xfrm>
        <a:prstGeom prst="leftArrow">
          <a:avLst/>
        </a:prstGeom>
      </xdr:spPr>
      <xdr:style>
        <a:lnRef idx="0">
          <a:schemeClr val="accent4"/>
        </a:lnRef>
        <a:fillRef idx="3">
          <a:schemeClr val="accent4"/>
        </a:fillRef>
        <a:effectRef idx="3">
          <a:schemeClr val="accent4"/>
        </a:effectRef>
        <a:fontRef idx="minor">
          <a:schemeClr val="lt1"/>
        </a:fontRef>
      </xdr:style>
      <xdr:txBody>
        <a:bodyPr rtlCol="0" anchor="ctr"/>
        <a:lstStyle/>
        <a:p>
          <a:pPr algn="ctr"/>
          <a:r>
            <a:rPr lang="ml-IN" sz="1400" b="1">
              <a:latin typeface="Meera" pitchFamily="2" charset="0"/>
              <a:cs typeface="Meera" pitchFamily="2" charset="0"/>
            </a:rPr>
            <a:t>സുരക്ഷിത കീട നിയന്ത്രണ  മാര്‍ഗ്ഗങ്ങളിലേക്ക്</a:t>
          </a:r>
          <a:endParaRPr lang="en-US" sz="1400" b="1">
            <a:latin typeface="Meera" pitchFamily="2" charset="0"/>
            <a:cs typeface="Meera" pitchFamily="2"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219074</xdr:colOff>
      <xdr:row>3</xdr:row>
      <xdr:rowOff>161925</xdr:rowOff>
    </xdr:from>
    <xdr:to>
      <xdr:col>9</xdr:col>
      <xdr:colOff>28575</xdr:colOff>
      <xdr:row>12</xdr:row>
      <xdr:rowOff>19050</xdr:rowOff>
    </xdr:to>
    <xdr:sp macro="" textlink="">
      <xdr:nvSpPr>
        <xdr:cNvPr id="13" name="Isosceles Triangle 12">
          <a:hlinkClick xmlns:r="http://schemas.openxmlformats.org/officeDocument/2006/relationships" r:id="rId1"/>
        </xdr:cNvPr>
        <xdr:cNvSpPr/>
      </xdr:nvSpPr>
      <xdr:spPr>
        <a:xfrm>
          <a:off x="3267074" y="733425"/>
          <a:ext cx="2247901" cy="1571625"/>
        </a:xfrm>
        <a:prstGeom prst="triangle">
          <a:avLst/>
        </a:prstGeom>
        <a:blipFill>
          <a:blip xmlns:r="http://schemas.openxmlformats.org/officeDocument/2006/relationships" r:embed="rId2"/>
          <a:stretch>
            <a:fillRect/>
          </a:stretch>
        </a:blipFill>
        <a:ln>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7</xdr:col>
      <xdr:colOff>95250</xdr:colOff>
      <xdr:row>12</xdr:row>
      <xdr:rowOff>28576</xdr:rowOff>
    </xdr:from>
    <xdr:to>
      <xdr:col>10</xdr:col>
      <xdr:colOff>571501</xdr:colOff>
      <xdr:row>21</xdr:row>
      <xdr:rowOff>57150</xdr:rowOff>
    </xdr:to>
    <xdr:sp macro="" textlink="">
      <xdr:nvSpPr>
        <xdr:cNvPr id="14" name="Isosceles Triangle 13">
          <a:hlinkClick xmlns:r="http://schemas.openxmlformats.org/officeDocument/2006/relationships" r:id="rId3"/>
        </xdr:cNvPr>
        <xdr:cNvSpPr/>
      </xdr:nvSpPr>
      <xdr:spPr>
        <a:xfrm>
          <a:off x="4362450" y="2314576"/>
          <a:ext cx="2305051" cy="1743074"/>
        </a:xfrm>
        <a:prstGeom prst="triangle">
          <a:avLst/>
        </a:prstGeom>
        <a:blipFill>
          <a:blip xmlns:r="http://schemas.openxmlformats.org/officeDocument/2006/relationships" r:embed="rId4"/>
          <a:stretch>
            <a:fillRect/>
          </a:stretch>
        </a:blipFill>
        <a:ln>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3</xdr:col>
      <xdr:colOff>371475</xdr:colOff>
      <xdr:row>12</xdr:row>
      <xdr:rowOff>1</xdr:rowOff>
    </xdr:from>
    <xdr:to>
      <xdr:col>7</xdr:col>
      <xdr:colOff>123825</xdr:colOff>
      <xdr:row>21</xdr:row>
      <xdr:rowOff>57151</xdr:rowOff>
    </xdr:to>
    <xdr:sp macro="" textlink="">
      <xdr:nvSpPr>
        <xdr:cNvPr id="15" name="Isosceles Triangle 14">
          <a:hlinkClick xmlns:r="http://schemas.openxmlformats.org/officeDocument/2006/relationships" r:id="rId5"/>
        </xdr:cNvPr>
        <xdr:cNvSpPr/>
      </xdr:nvSpPr>
      <xdr:spPr>
        <a:xfrm>
          <a:off x="2200275" y="2286001"/>
          <a:ext cx="2190750" cy="1771650"/>
        </a:xfrm>
        <a:prstGeom prst="triangle">
          <a:avLst/>
        </a:prstGeom>
        <a:blipFill>
          <a:blip xmlns:r="http://schemas.openxmlformats.org/officeDocument/2006/relationships" r:embed="rId6"/>
          <a:stretch>
            <a:fillRect/>
          </a:stretch>
        </a:blipFill>
        <a:ln>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190501</xdr:colOff>
      <xdr:row>2</xdr:row>
      <xdr:rowOff>0</xdr:rowOff>
    </xdr:from>
    <xdr:to>
      <xdr:col>12</xdr:col>
      <xdr:colOff>200025</xdr:colOff>
      <xdr:row>5</xdr:row>
      <xdr:rowOff>142875</xdr:rowOff>
    </xdr:to>
    <xdr:sp macro="" textlink="">
      <xdr:nvSpPr>
        <xdr:cNvPr id="16" name="Up Arrow 15">
          <a:hlinkClick xmlns:r="http://schemas.openxmlformats.org/officeDocument/2006/relationships" r:id="rId7"/>
        </xdr:cNvPr>
        <xdr:cNvSpPr/>
      </xdr:nvSpPr>
      <xdr:spPr>
        <a:xfrm>
          <a:off x="6286501" y="381000"/>
          <a:ext cx="1228724" cy="714375"/>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100" b="1">
              <a:solidFill>
                <a:srgbClr val="0000FF"/>
              </a:solidFill>
              <a:latin typeface="Arial" pitchFamily="34" charset="0"/>
              <a:cs typeface="Arial" pitchFamily="34" charset="0"/>
            </a:rPr>
            <a:t>HOME</a:t>
          </a:r>
        </a:p>
      </xdr:txBody>
    </xdr:sp>
    <xdr:clientData/>
  </xdr:twoCellAnchor>
  <xdr:twoCellAnchor>
    <xdr:from>
      <xdr:col>2</xdr:col>
      <xdr:colOff>438150</xdr:colOff>
      <xdr:row>2</xdr:row>
      <xdr:rowOff>161925</xdr:rowOff>
    </xdr:from>
    <xdr:to>
      <xdr:col>4</xdr:col>
      <xdr:colOff>0</xdr:colOff>
      <xdr:row>5</xdr:row>
      <xdr:rowOff>9525</xdr:rowOff>
    </xdr:to>
    <xdr:sp macro="" textlink="">
      <xdr:nvSpPr>
        <xdr:cNvPr id="17" name="Rounded Rectangle 16">
          <a:hlinkClick xmlns:r="http://schemas.openxmlformats.org/officeDocument/2006/relationships" r:id="rId8"/>
        </xdr:cNvPr>
        <xdr:cNvSpPr/>
      </xdr:nvSpPr>
      <xdr:spPr>
        <a:xfrm>
          <a:off x="1657350" y="542925"/>
          <a:ext cx="781050" cy="419100"/>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600" b="1">
              <a:solidFill>
                <a:schemeClr val="tx1"/>
              </a:solidFill>
              <a:latin typeface="Arial" pitchFamily="34" charset="0"/>
              <a:cs typeface="Arial" pitchFamily="34" charset="0"/>
            </a:rPr>
            <a:t>Back</a:t>
          </a:r>
          <a:r>
            <a:rPr lang="en-US" sz="1100" b="1" baseline="0">
              <a:solidFill>
                <a:schemeClr val="tx1"/>
              </a:solidFill>
            </a:rPr>
            <a:t> </a:t>
          </a:r>
          <a:endParaRPr lang="en-US" sz="1100" b="1">
            <a:solidFill>
              <a:schemeClr val="tx1"/>
            </a:solidFill>
          </a:endParaRPr>
        </a:p>
      </xdr:txBody>
    </xdr:sp>
    <xdr:clientData/>
  </xdr:twoCellAnchor>
  <xdr:twoCellAnchor>
    <xdr:from>
      <xdr:col>6</xdr:col>
      <xdr:colOff>95250</xdr:colOff>
      <xdr:row>12</xdr:row>
      <xdr:rowOff>85725</xdr:rowOff>
    </xdr:from>
    <xdr:to>
      <xdr:col>8</xdr:col>
      <xdr:colOff>85725</xdr:colOff>
      <xdr:row>13</xdr:row>
      <xdr:rowOff>85725</xdr:rowOff>
    </xdr:to>
    <xdr:sp macro="" textlink="">
      <xdr:nvSpPr>
        <xdr:cNvPr id="19" name="TextBox 18">
          <a:hlinkClick xmlns:r="http://schemas.openxmlformats.org/officeDocument/2006/relationships" r:id="rId9"/>
        </xdr:cNvPr>
        <xdr:cNvSpPr txBox="1"/>
      </xdr:nvSpPr>
      <xdr:spPr>
        <a:xfrm>
          <a:off x="3752850" y="2371725"/>
          <a:ext cx="1209675" cy="190500"/>
        </a:xfrm>
        <a:prstGeom prst="rect">
          <a:avLst/>
        </a:prstGeom>
        <a:noFill/>
        <a:ln w="12700"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ml-IN" sz="1600" b="1">
              <a:latin typeface="Meera" pitchFamily="2" charset="0"/>
              <a:cs typeface="Meera" pitchFamily="2" charset="0"/>
            </a:rPr>
            <a:t>കെണികള്‍</a:t>
          </a:r>
          <a:endParaRPr lang="en-US" sz="1600" b="1">
            <a:latin typeface="Meera" pitchFamily="2" charset="0"/>
            <a:cs typeface="Meera" pitchFamily="2" charset="0"/>
          </a:endParaRPr>
        </a:p>
      </xdr:txBody>
    </xdr:sp>
    <xdr:clientData/>
  </xdr:twoCellAnchor>
  <xdr:oneCellAnchor>
    <xdr:from>
      <xdr:col>3</xdr:col>
      <xdr:colOff>561975</xdr:colOff>
      <xdr:row>21</xdr:row>
      <xdr:rowOff>85725</xdr:rowOff>
    </xdr:from>
    <xdr:ext cx="1873462" cy="318100"/>
    <xdr:sp macro="" textlink="">
      <xdr:nvSpPr>
        <xdr:cNvPr id="20" name="TextBox 19">
          <a:hlinkClick xmlns:r="http://schemas.openxmlformats.org/officeDocument/2006/relationships" r:id="rId10"/>
        </xdr:cNvPr>
        <xdr:cNvSpPr txBox="1"/>
      </xdr:nvSpPr>
      <xdr:spPr>
        <a:xfrm>
          <a:off x="2390775" y="4086225"/>
          <a:ext cx="1873462" cy="3181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r>
            <a:rPr lang="ml-IN" sz="1600" b="1">
              <a:latin typeface="Meera" pitchFamily="2" charset="0"/>
              <a:cs typeface="Meera" pitchFamily="2" charset="0"/>
            </a:rPr>
            <a:t>ജൈവീക കീട നിയന്ത്രണം</a:t>
          </a:r>
          <a:endParaRPr lang="en-US" sz="1600" b="1">
            <a:latin typeface="Meera" pitchFamily="2" charset="0"/>
            <a:cs typeface="Meera" pitchFamily="2" charset="0"/>
          </a:endParaRPr>
        </a:p>
      </xdr:txBody>
    </xdr:sp>
    <xdr:clientData/>
  </xdr:oneCellAnchor>
  <xdr:twoCellAnchor>
    <xdr:from>
      <xdr:col>7</xdr:col>
      <xdr:colOff>228600</xdr:colOff>
      <xdr:row>21</xdr:row>
      <xdr:rowOff>104775</xdr:rowOff>
    </xdr:from>
    <xdr:to>
      <xdr:col>10</xdr:col>
      <xdr:colOff>400049</xdr:colOff>
      <xdr:row>22</xdr:row>
      <xdr:rowOff>161925</xdr:rowOff>
    </xdr:to>
    <xdr:sp macro="" textlink="">
      <xdr:nvSpPr>
        <xdr:cNvPr id="21" name="TextBox 20">
          <a:hlinkClick xmlns:r="http://schemas.openxmlformats.org/officeDocument/2006/relationships" r:id="rId11"/>
        </xdr:cNvPr>
        <xdr:cNvSpPr txBox="1"/>
      </xdr:nvSpPr>
      <xdr:spPr>
        <a:xfrm>
          <a:off x="4495800" y="4105275"/>
          <a:ext cx="2000249"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ml-IN" sz="1600" b="1">
              <a:latin typeface="Meera" pitchFamily="2" charset="0"/>
              <a:cs typeface="Meera" pitchFamily="2" charset="0"/>
            </a:rPr>
            <a:t>സസ്യജന്യ കീടനാശിനികള്‍</a:t>
          </a:r>
          <a:endParaRPr lang="en-US" sz="1600" b="1">
            <a:latin typeface="Meera" pitchFamily="2" charset="0"/>
            <a:cs typeface="Meera" pitchFamily="2"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4</xdr:col>
      <xdr:colOff>1276347</xdr:colOff>
      <xdr:row>24</xdr:row>
      <xdr:rowOff>401733</xdr:rowOff>
    </xdr:from>
    <xdr:to>
      <xdr:col>6</xdr:col>
      <xdr:colOff>493056</xdr:colOff>
      <xdr:row>24</xdr:row>
      <xdr:rowOff>986119</xdr:rowOff>
    </xdr:to>
    <xdr:sp macro="" textlink="">
      <xdr:nvSpPr>
        <xdr:cNvPr id="5" name="Rounded Rectangle 4">
          <a:hlinkClick xmlns:r="http://schemas.openxmlformats.org/officeDocument/2006/relationships" r:id="rId1"/>
        </xdr:cNvPr>
        <xdr:cNvSpPr/>
      </xdr:nvSpPr>
      <xdr:spPr>
        <a:xfrm>
          <a:off x="4077818" y="5197851"/>
          <a:ext cx="1670797" cy="584386"/>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ml-IN" sz="2000" b="1">
              <a:solidFill>
                <a:schemeClr val="tx1"/>
              </a:solidFill>
              <a:latin typeface="Meera" pitchFamily="2" charset="0"/>
              <a:cs typeface="Meera" pitchFamily="2" charset="0"/>
            </a:rPr>
            <a:t>വിവിധ തരം കളനാശിനികള്‍</a:t>
          </a:r>
          <a:endParaRPr lang="en-US" sz="2000" b="1">
            <a:solidFill>
              <a:schemeClr val="tx1"/>
            </a:solidFill>
            <a:latin typeface="Meera" pitchFamily="2" charset="0"/>
            <a:cs typeface="Meera" pitchFamily="2" charset="0"/>
          </a:endParaRPr>
        </a:p>
      </xdr:txBody>
    </xdr:sp>
    <xdr:clientData/>
  </xdr:twoCellAnchor>
  <xdr:twoCellAnchor>
    <xdr:from>
      <xdr:col>1</xdr:col>
      <xdr:colOff>818029</xdr:colOff>
      <xdr:row>10</xdr:row>
      <xdr:rowOff>33617</xdr:rowOff>
    </xdr:from>
    <xdr:to>
      <xdr:col>4</xdr:col>
      <xdr:colOff>324970</xdr:colOff>
      <xdr:row>13</xdr:row>
      <xdr:rowOff>123264</xdr:rowOff>
    </xdr:to>
    <xdr:sp macro="" textlink="">
      <xdr:nvSpPr>
        <xdr:cNvPr id="6" name="Rounded Rectangle 5">
          <a:hlinkClick xmlns:r="http://schemas.openxmlformats.org/officeDocument/2006/relationships" r:id="rId2"/>
        </xdr:cNvPr>
        <xdr:cNvSpPr/>
      </xdr:nvSpPr>
      <xdr:spPr>
        <a:xfrm>
          <a:off x="1423147" y="1938617"/>
          <a:ext cx="1703294" cy="661147"/>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ml-IN" sz="2000" b="1">
              <a:solidFill>
                <a:schemeClr val="tx1"/>
              </a:solidFill>
              <a:latin typeface="Meera" pitchFamily="2" charset="0"/>
              <a:cs typeface="Meera" pitchFamily="2" charset="0"/>
            </a:rPr>
            <a:t>കള നിയന്ത്രണം - നെല്ല്</a:t>
          </a:r>
          <a:endParaRPr lang="en-US" sz="2000" b="1">
            <a:solidFill>
              <a:schemeClr val="tx1"/>
            </a:solidFill>
            <a:latin typeface="Meera" pitchFamily="2" charset="0"/>
            <a:cs typeface="Meera" pitchFamily="2" charset="0"/>
          </a:endParaRPr>
        </a:p>
      </xdr:txBody>
    </xdr:sp>
    <xdr:clientData/>
  </xdr:twoCellAnchor>
  <xdr:twoCellAnchor>
    <xdr:from>
      <xdr:col>2</xdr:col>
      <xdr:colOff>33620</xdr:colOff>
      <xdr:row>19</xdr:row>
      <xdr:rowOff>145675</xdr:rowOff>
    </xdr:from>
    <xdr:to>
      <xdr:col>4</xdr:col>
      <xdr:colOff>481854</xdr:colOff>
      <xdr:row>21</xdr:row>
      <xdr:rowOff>179293</xdr:rowOff>
    </xdr:to>
    <xdr:sp macro="" textlink="">
      <xdr:nvSpPr>
        <xdr:cNvPr id="7" name="Rounded Rectangle 6">
          <a:hlinkClick xmlns:r="http://schemas.openxmlformats.org/officeDocument/2006/relationships" r:id="rId3"/>
        </xdr:cNvPr>
        <xdr:cNvSpPr/>
      </xdr:nvSpPr>
      <xdr:spPr>
        <a:xfrm>
          <a:off x="1624855" y="3765175"/>
          <a:ext cx="1658470" cy="627530"/>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ml-IN" sz="2000" b="1">
              <a:solidFill>
                <a:schemeClr val="tx1"/>
              </a:solidFill>
              <a:latin typeface="Meera" pitchFamily="2" charset="0"/>
              <a:cs typeface="Meera" pitchFamily="2" charset="0"/>
            </a:rPr>
            <a:t>കള നിയന്ത്രണം മറ്റു വിളകളില്‍</a:t>
          </a:r>
          <a:endParaRPr lang="en-US" sz="2000" b="1">
            <a:solidFill>
              <a:schemeClr val="tx1"/>
            </a:solidFill>
            <a:latin typeface="Meera" pitchFamily="2" charset="0"/>
            <a:cs typeface="Meera" pitchFamily="2" charset="0"/>
          </a:endParaRPr>
        </a:p>
      </xdr:txBody>
    </xdr:sp>
    <xdr:clientData/>
  </xdr:twoCellAnchor>
  <xdr:twoCellAnchor>
    <xdr:from>
      <xdr:col>6</xdr:col>
      <xdr:colOff>1365992</xdr:colOff>
      <xdr:row>19</xdr:row>
      <xdr:rowOff>145679</xdr:rowOff>
    </xdr:from>
    <xdr:to>
      <xdr:col>7</xdr:col>
      <xdr:colOff>33616</xdr:colOff>
      <xdr:row>21</xdr:row>
      <xdr:rowOff>168089</xdr:rowOff>
    </xdr:to>
    <xdr:sp macro="" textlink="">
      <xdr:nvSpPr>
        <xdr:cNvPr id="8" name="Rounded Rectangle 7">
          <a:hlinkClick xmlns:r="http://schemas.openxmlformats.org/officeDocument/2006/relationships" r:id="rId4"/>
        </xdr:cNvPr>
        <xdr:cNvSpPr/>
      </xdr:nvSpPr>
      <xdr:spPr>
        <a:xfrm>
          <a:off x="6621551" y="3765179"/>
          <a:ext cx="1648389" cy="616322"/>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ml-IN" sz="2000" b="1">
              <a:solidFill>
                <a:schemeClr val="tx1"/>
              </a:solidFill>
              <a:latin typeface="Meera" pitchFamily="2" charset="0"/>
              <a:cs typeface="Meera" pitchFamily="2" charset="0"/>
            </a:rPr>
            <a:t>ജൈവീക</a:t>
          </a:r>
          <a:r>
            <a:rPr lang="ml-IN" sz="2000" b="1" baseline="0">
              <a:solidFill>
                <a:schemeClr val="tx1"/>
              </a:solidFill>
              <a:latin typeface="Meera" pitchFamily="2" charset="0"/>
              <a:cs typeface="Meera" pitchFamily="2" charset="0"/>
            </a:rPr>
            <a:t> കള</a:t>
          </a:r>
          <a:r>
            <a:rPr lang="ml-IN" sz="2000" b="1">
              <a:solidFill>
                <a:schemeClr val="tx1"/>
              </a:solidFill>
              <a:latin typeface="Meera" pitchFamily="2" charset="0"/>
              <a:cs typeface="Meera" pitchFamily="2" charset="0"/>
            </a:rPr>
            <a:t> നിയന്ത്രണം</a:t>
          </a:r>
          <a:endParaRPr lang="en-US" sz="2000" b="1">
            <a:solidFill>
              <a:schemeClr val="tx1"/>
            </a:solidFill>
            <a:latin typeface="Meera" pitchFamily="2" charset="0"/>
            <a:cs typeface="Meera" pitchFamily="2" charset="0"/>
          </a:endParaRPr>
        </a:p>
      </xdr:txBody>
    </xdr:sp>
    <xdr:clientData/>
  </xdr:twoCellAnchor>
  <xdr:twoCellAnchor>
    <xdr:from>
      <xdr:col>6</xdr:col>
      <xdr:colOff>2514600</xdr:colOff>
      <xdr:row>1</xdr:row>
      <xdr:rowOff>104775</xdr:rowOff>
    </xdr:from>
    <xdr:to>
      <xdr:col>8</xdr:col>
      <xdr:colOff>342902</xdr:colOff>
      <xdr:row>4</xdr:row>
      <xdr:rowOff>114299</xdr:rowOff>
    </xdr:to>
    <xdr:sp macro="" textlink="">
      <xdr:nvSpPr>
        <xdr:cNvPr id="10" name="Up Arrow 9">
          <a:hlinkClick xmlns:r="http://schemas.openxmlformats.org/officeDocument/2006/relationships" r:id="rId5"/>
        </xdr:cNvPr>
        <xdr:cNvSpPr/>
      </xdr:nvSpPr>
      <xdr:spPr>
        <a:xfrm>
          <a:off x="7400925" y="295275"/>
          <a:ext cx="1419227" cy="581024"/>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6</xdr:col>
      <xdr:colOff>1479173</xdr:colOff>
      <xdr:row>10</xdr:row>
      <xdr:rowOff>151276</xdr:rowOff>
    </xdr:from>
    <xdr:to>
      <xdr:col>7</xdr:col>
      <xdr:colOff>190499</xdr:colOff>
      <xdr:row>14</xdr:row>
      <xdr:rowOff>11206</xdr:rowOff>
    </xdr:to>
    <xdr:sp macro="" textlink="">
      <xdr:nvSpPr>
        <xdr:cNvPr id="11" name="Rounded Rectangle 10">
          <a:hlinkClick xmlns:r="http://schemas.openxmlformats.org/officeDocument/2006/relationships" r:id="rId6"/>
        </xdr:cNvPr>
        <xdr:cNvSpPr/>
      </xdr:nvSpPr>
      <xdr:spPr>
        <a:xfrm>
          <a:off x="6734732" y="2056276"/>
          <a:ext cx="1692091" cy="621930"/>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ml-IN" sz="2000" b="1">
              <a:solidFill>
                <a:schemeClr val="tx1"/>
              </a:solidFill>
              <a:latin typeface="Meera" pitchFamily="2" charset="0"/>
              <a:cs typeface="Meera" pitchFamily="2" charset="0"/>
            </a:rPr>
            <a:t>സംയോജിത കള നിയന്ത്രണം</a:t>
          </a:r>
          <a:endParaRPr lang="en-US" sz="2000" b="1">
            <a:solidFill>
              <a:schemeClr val="tx1"/>
            </a:solidFill>
            <a:latin typeface="Meera" pitchFamily="2" charset="0"/>
            <a:cs typeface="Meera" pitchFamily="2" charset="0"/>
          </a:endParaRPr>
        </a:p>
      </xdr:txBody>
    </xdr:sp>
    <xdr:clientData/>
  </xdr:twoCellAnchor>
  <xdr:oneCellAnchor>
    <xdr:from>
      <xdr:col>4</xdr:col>
      <xdr:colOff>261258</xdr:colOff>
      <xdr:row>0</xdr:row>
      <xdr:rowOff>129270</xdr:rowOff>
    </xdr:from>
    <xdr:ext cx="3533774" cy="600073"/>
    <xdr:sp macro="" textlink="">
      <xdr:nvSpPr>
        <xdr:cNvPr id="16" name="Rectangle 15"/>
        <xdr:cNvSpPr/>
      </xdr:nvSpPr>
      <xdr:spPr>
        <a:xfrm>
          <a:off x="2710544" y="129270"/>
          <a:ext cx="3533774" cy="600073"/>
        </a:xfrm>
        <a:prstGeom prst="rect">
          <a:avLst/>
        </a:prstGeom>
        <a:solidFill>
          <a:srgbClr val="C5E9FF"/>
        </a:solidFill>
      </xdr:spPr>
      <xdr:style>
        <a:lnRef idx="0">
          <a:schemeClr val="accent3"/>
        </a:lnRef>
        <a:fillRef idx="3">
          <a:schemeClr val="accent3"/>
        </a:fillRef>
        <a:effectRef idx="3">
          <a:schemeClr val="accent3"/>
        </a:effectRef>
        <a:fontRef idx="minor">
          <a:schemeClr val="lt1"/>
        </a:fontRef>
      </xdr:style>
      <xdr:txBody>
        <a:bodyPr wrap="squar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ml-IN" sz="36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Meera" pitchFamily="2" charset="0"/>
              <a:cs typeface="Meera" pitchFamily="2" charset="0"/>
            </a:rPr>
            <a:t>കള നിയന്ത്രണം</a:t>
          </a:r>
          <a:endParaRPr lang="en-US" sz="36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Meera" pitchFamily="2" charset="0"/>
            <a:cs typeface="Meera" pitchFamily="2" charset="0"/>
          </a:endParaRPr>
        </a:p>
      </xdr:txBody>
    </xdr:sp>
    <xdr:clientData/>
  </xdr:oneCellAnchor>
  <xdr:twoCellAnchor editAs="oneCell">
    <xdr:from>
      <xdr:col>4</xdr:col>
      <xdr:colOff>200025</xdr:colOff>
      <xdr:row>4</xdr:row>
      <xdr:rowOff>9518</xdr:rowOff>
    </xdr:from>
    <xdr:to>
      <xdr:col>6</xdr:col>
      <xdr:colOff>1295399</xdr:colOff>
      <xdr:row>24</xdr:row>
      <xdr:rowOff>84414</xdr:rowOff>
    </xdr:to>
    <xdr:pic>
      <xdr:nvPicPr>
        <xdr:cNvPr id="17" name="Picture 16" descr="images.jpg"/>
        <xdr:cNvPicPr>
          <a:picLocks noChangeAspect="1"/>
        </xdr:cNvPicPr>
      </xdr:nvPicPr>
      <xdr:blipFill>
        <a:blip xmlns:r="http://schemas.openxmlformats.org/officeDocument/2006/relationships" r:embed="rId7"/>
        <a:stretch>
          <a:fillRect/>
        </a:stretch>
      </xdr:blipFill>
      <xdr:spPr>
        <a:xfrm rot="10800000">
          <a:off x="2638425" y="771518"/>
          <a:ext cx="3543300" cy="4103971"/>
        </a:xfrm>
        <a:prstGeom prst="ellipse">
          <a:avLst/>
        </a:prstGeom>
        <a:ln>
          <a:noFill/>
        </a:ln>
        <a:effectLst>
          <a:softEdge rad="112500"/>
        </a:effectLst>
      </xdr:spPr>
    </xdr:pic>
    <xdr:clientData/>
  </xdr:twoCellAnchor>
  <xdr:twoCellAnchor editAs="oneCell">
    <xdr:from>
      <xdr:col>4</xdr:col>
      <xdr:colOff>847725</xdr:colOff>
      <xdr:row>9</xdr:row>
      <xdr:rowOff>143632</xdr:rowOff>
    </xdr:from>
    <xdr:to>
      <xdr:col>6</xdr:col>
      <xdr:colOff>895349</xdr:colOff>
      <xdr:row>22</xdr:row>
      <xdr:rowOff>28575</xdr:rowOff>
    </xdr:to>
    <xdr:pic>
      <xdr:nvPicPr>
        <xdr:cNvPr id="12" name="Picture 11" descr="ayoob1.jpg"/>
        <xdr:cNvPicPr>
          <a:picLocks noChangeAspect="1"/>
        </xdr:cNvPicPr>
      </xdr:nvPicPr>
      <xdr:blipFill>
        <a:blip xmlns:r="http://schemas.openxmlformats.org/officeDocument/2006/relationships" r:embed="rId8"/>
        <a:stretch>
          <a:fillRect/>
        </a:stretch>
      </xdr:blipFill>
      <xdr:spPr>
        <a:xfrm>
          <a:off x="3286125" y="1858132"/>
          <a:ext cx="2495550" cy="2580518"/>
        </a:xfrm>
        <a:prstGeom prst="ellipse">
          <a:avLst/>
        </a:prstGeom>
        <a:ln>
          <a:noFill/>
        </a:ln>
        <a:effectLst>
          <a:softEdge rad="112500"/>
        </a:effectLst>
      </xdr:spPr>
    </xdr:pic>
    <xdr:clientData/>
  </xdr:twoCellAnchor>
  <xdr:twoCellAnchor>
    <xdr:from>
      <xdr:col>6</xdr:col>
      <xdr:colOff>2409266</xdr:colOff>
      <xdr:row>24</xdr:row>
      <xdr:rowOff>231962</xdr:rowOff>
    </xdr:from>
    <xdr:to>
      <xdr:col>9</xdr:col>
      <xdr:colOff>47622</xdr:colOff>
      <xdr:row>24</xdr:row>
      <xdr:rowOff>904315</xdr:rowOff>
    </xdr:to>
    <xdr:sp macro="" textlink="">
      <xdr:nvSpPr>
        <xdr:cNvPr id="14" name="Horizontal Scroll 13">
          <a:hlinkClick xmlns:r="http://schemas.openxmlformats.org/officeDocument/2006/relationships" r:id="rId9"/>
        </xdr:cNvPr>
        <xdr:cNvSpPr/>
      </xdr:nvSpPr>
      <xdr:spPr>
        <a:xfrm>
          <a:off x="7664825" y="5028080"/>
          <a:ext cx="1829356" cy="672353"/>
        </a:xfrm>
        <a:prstGeom prst="horizontalScroll">
          <a:avLst/>
        </a:prstGeom>
        <a:gradFill rotWithShape="1">
          <a:gsLst>
            <a:gs pos="0">
              <a:srgbClr val="C0504D">
                <a:shade val="51000"/>
                <a:satMod val="130000"/>
              </a:srgbClr>
            </a:gs>
            <a:gs pos="80000">
              <a:srgbClr val="C0504D">
                <a:shade val="93000"/>
                <a:satMod val="130000"/>
              </a:srgbClr>
            </a:gs>
            <a:gs pos="100000">
              <a:srgbClr val="C0504D">
                <a:shade val="94000"/>
                <a:satMod val="135000"/>
              </a:srgbClr>
            </a:gs>
          </a:gsLst>
          <a:lin ang="16200000" scaled="0"/>
        </a:gradFill>
        <a:ln w="9525" cap="flat" cmpd="sng" algn="ctr">
          <a:solidFill>
            <a:srgbClr val="C0504D">
              <a:shade val="95000"/>
              <a:satMod val="105000"/>
            </a:srgbClr>
          </a:solidFill>
          <a:prstDash val="solid"/>
        </a:ln>
        <a:effectLst>
          <a:outerShdw blurRad="40000" dist="23000" dir="5400000" rotWithShape="0">
            <a:srgbClr val="000000">
              <a:alpha val="35000"/>
            </a:srgbClr>
          </a:outerShdw>
        </a:effectLst>
      </xdr:spPr>
      <xdr:txBody>
        <a:bodyPr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ml-IN" sz="1400" b="1" i="0" u="none" strike="noStrike" kern="0" cap="none" spc="0" normalizeH="0" baseline="0" noProof="0">
              <a:ln>
                <a:noFill/>
              </a:ln>
              <a:solidFill>
                <a:srgbClr val="FFFF00"/>
              </a:solidFill>
              <a:effectLst/>
              <a:uLnTx/>
              <a:uFillTx/>
              <a:latin typeface="Meera" pitchFamily="2" charset="0"/>
              <a:ea typeface="+mn-ea"/>
              <a:cs typeface="Meera" pitchFamily="2" charset="0"/>
            </a:rPr>
            <a:t>കളനാശിനികളുടെ  വ്യാവസായിക നാമങ്ങള്‍</a:t>
          </a:r>
          <a:endParaRPr kumimoji="0" lang="en-US" sz="1400" b="1" i="0" u="none" strike="noStrike" kern="0" cap="none" spc="0" normalizeH="0" baseline="0" noProof="0">
            <a:ln>
              <a:noFill/>
            </a:ln>
            <a:solidFill>
              <a:srgbClr val="FFFF00"/>
            </a:solidFill>
            <a:effectLst/>
            <a:uLnTx/>
            <a:uFillTx/>
            <a:latin typeface="Meera" pitchFamily="2" charset="0"/>
            <a:ea typeface="+mn-ea"/>
            <a:cs typeface="Meera" pitchFamily="2" charset="0"/>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9526</xdr:colOff>
      <xdr:row>0</xdr:row>
      <xdr:rowOff>9524</xdr:rowOff>
    </xdr:from>
    <xdr:to>
      <xdr:col>2</xdr:col>
      <xdr:colOff>295275</xdr:colOff>
      <xdr:row>1</xdr:row>
      <xdr:rowOff>723900</xdr:rowOff>
    </xdr:to>
    <xdr:sp macro="" textlink="">
      <xdr:nvSpPr>
        <xdr:cNvPr id="2" name="Left Arrow 1">
          <a:hlinkClick xmlns:r="http://schemas.openxmlformats.org/officeDocument/2006/relationships" r:id="rId1"/>
        </xdr:cNvPr>
        <xdr:cNvSpPr/>
      </xdr:nvSpPr>
      <xdr:spPr>
        <a:xfrm>
          <a:off x="9526" y="9524"/>
          <a:ext cx="1876424" cy="904876"/>
        </a:xfrm>
        <a:prstGeom prst="leftArrow">
          <a:avLst/>
        </a:prstGeom>
      </xdr:spPr>
      <xdr:style>
        <a:lnRef idx="0">
          <a:schemeClr val="accent4"/>
        </a:lnRef>
        <a:fillRef idx="3">
          <a:schemeClr val="accent4"/>
        </a:fillRef>
        <a:effectRef idx="3">
          <a:schemeClr val="accent4"/>
        </a:effectRef>
        <a:fontRef idx="minor">
          <a:schemeClr val="lt1"/>
        </a:fontRef>
      </xdr:style>
      <xdr:txBody>
        <a:bodyPr rtlCol="0" anchor="ctr"/>
        <a:lstStyle/>
        <a:p>
          <a:pPr algn="ctr"/>
          <a:r>
            <a:rPr lang="ml-IN" sz="1400" b="1">
              <a:latin typeface="Meera" pitchFamily="2" charset="0"/>
              <a:cs typeface="Meera" pitchFamily="2" charset="0"/>
            </a:rPr>
            <a:t>സുരക്ഷിത കീട നിയന്ത്രണ  മാര്‍ഗ്ഗങ്ങളിലേക്ക്</a:t>
          </a:r>
          <a:endParaRPr lang="en-US" sz="1400" b="1">
            <a:latin typeface="Meera" pitchFamily="2" charset="0"/>
            <a:cs typeface="Meera" pitchFamily="2" charset="0"/>
          </a:endParaRPr>
        </a:p>
      </xdr:txBody>
    </xdr:sp>
    <xdr:clientData/>
  </xdr:twoCellAnchor>
  <xdr:twoCellAnchor>
    <xdr:from>
      <xdr:col>3</xdr:col>
      <xdr:colOff>552450</xdr:colOff>
      <xdr:row>1</xdr:row>
      <xdr:rowOff>561975</xdr:rowOff>
    </xdr:from>
    <xdr:to>
      <xdr:col>5</xdr:col>
      <xdr:colOff>342900</xdr:colOff>
      <xdr:row>1</xdr:row>
      <xdr:rowOff>1076325</xdr:rowOff>
    </xdr:to>
    <xdr:sp macro="" textlink="">
      <xdr:nvSpPr>
        <xdr:cNvPr id="3" name="Rounded Rectangle 2"/>
        <xdr:cNvSpPr/>
      </xdr:nvSpPr>
      <xdr:spPr>
        <a:xfrm>
          <a:off x="3000375" y="752475"/>
          <a:ext cx="2362200" cy="514350"/>
        </a:xfrm>
        <a:prstGeom prst="roundRect">
          <a:avLst/>
        </a:prstGeom>
      </xdr:spPr>
      <xdr:style>
        <a:lnRef idx="0">
          <a:schemeClr val="accent1"/>
        </a:lnRef>
        <a:fillRef idx="3">
          <a:schemeClr val="accent1"/>
        </a:fillRef>
        <a:effectRef idx="3">
          <a:schemeClr val="accent1"/>
        </a:effectRef>
        <a:fontRef idx="minor">
          <a:schemeClr val="lt1"/>
        </a:fontRef>
      </xdr:style>
      <xdr:txBody>
        <a:bodyPr rtlCol="0" anchor="ctr"/>
        <a:lstStyle/>
        <a:p>
          <a:pPr algn="ctr"/>
          <a:r>
            <a:rPr lang="ml-IN" sz="2400" b="1">
              <a:solidFill>
                <a:schemeClr val="bg1"/>
              </a:solidFill>
              <a:latin typeface="Meera" pitchFamily="2" charset="0"/>
              <a:cs typeface="Meera" pitchFamily="2" charset="0"/>
            </a:rPr>
            <a:t>കെണികള്‍</a:t>
          </a:r>
          <a:endParaRPr lang="en-US" sz="2400" b="1">
            <a:solidFill>
              <a:schemeClr val="bg1"/>
            </a:solidFill>
            <a:latin typeface="Meera" pitchFamily="2" charset="0"/>
            <a:cs typeface="Meera" pitchFamily="2" charset="0"/>
          </a:endParaRPr>
        </a:p>
      </xdr:txBody>
    </xdr:sp>
    <xdr:clientData/>
  </xdr:twoCellAnchor>
  <xdr:twoCellAnchor>
    <xdr:from>
      <xdr:col>1</xdr:col>
      <xdr:colOff>161925</xdr:colOff>
      <xdr:row>1</xdr:row>
      <xdr:rowOff>628650</xdr:rowOff>
    </xdr:from>
    <xdr:to>
      <xdr:col>2</xdr:col>
      <xdr:colOff>95250</xdr:colOff>
      <xdr:row>1</xdr:row>
      <xdr:rowOff>1047750</xdr:rowOff>
    </xdr:to>
    <xdr:sp macro="" textlink="">
      <xdr:nvSpPr>
        <xdr:cNvPr id="4" name="Rounded Rectangle 3">
          <a:hlinkClick xmlns:r="http://schemas.openxmlformats.org/officeDocument/2006/relationships" r:id="rId2"/>
        </xdr:cNvPr>
        <xdr:cNvSpPr/>
      </xdr:nvSpPr>
      <xdr:spPr>
        <a:xfrm>
          <a:off x="971550" y="819150"/>
          <a:ext cx="752475" cy="419100"/>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600" b="1">
              <a:solidFill>
                <a:schemeClr val="tx1"/>
              </a:solidFill>
              <a:latin typeface="Arial" pitchFamily="34" charset="0"/>
              <a:cs typeface="Arial" pitchFamily="34" charset="0"/>
            </a:rPr>
            <a:t>Back</a:t>
          </a:r>
          <a:r>
            <a:rPr lang="en-US" sz="1100" b="1" baseline="0">
              <a:solidFill>
                <a:schemeClr val="tx1"/>
              </a:solidFill>
            </a:rPr>
            <a:t> </a:t>
          </a:r>
          <a:endParaRPr lang="en-US" sz="1100" b="1">
            <a:solidFill>
              <a:schemeClr val="tx1"/>
            </a:solidFill>
          </a:endParaRPr>
        </a:p>
      </xdr:txBody>
    </xdr:sp>
    <xdr:clientData/>
  </xdr:twoCellAnchor>
  <xdr:twoCellAnchor>
    <xdr:from>
      <xdr:col>5</xdr:col>
      <xdr:colOff>1533525</xdr:colOff>
      <xdr:row>1</xdr:row>
      <xdr:rowOff>333375</xdr:rowOff>
    </xdr:from>
    <xdr:to>
      <xdr:col>6</xdr:col>
      <xdr:colOff>190499</xdr:colOff>
      <xdr:row>1</xdr:row>
      <xdr:rowOff>1047750</xdr:rowOff>
    </xdr:to>
    <xdr:sp macro="" textlink="">
      <xdr:nvSpPr>
        <xdr:cNvPr id="5" name="Up Arrow 4">
          <a:hlinkClick xmlns:r="http://schemas.openxmlformats.org/officeDocument/2006/relationships" r:id="rId3"/>
        </xdr:cNvPr>
        <xdr:cNvSpPr/>
      </xdr:nvSpPr>
      <xdr:spPr>
        <a:xfrm>
          <a:off x="6553200" y="523875"/>
          <a:ext cx="1228724" cy="714375"/>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100" b="1">
              <a:solidFill>
                <a:srgbClr val="0000FF"/>
              </a:solidFill>
              <a:latin typeface="Arial" pitchFamily="34" charset="0"/>
              <a:cs typeface="Arial" pitchFamily="34" charset="0"/>
            </a:rPr>
            <a:t>HOME</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542925</xdr:colOff>
      <xdr:row>0</xdr:row>
      <xdr:rowOff>76200</xdr:rowOff>
    </xdr:from>
    <xdr:to>
      <xdr:col>13</xdr:col>
      <xdr:colOff>133352</xdr:colOff>
      <xdr:row>3</xdr:row>
      <xdr:rowOff>85724</xdr:rowOff>
    </xdr:to>
    <xdr:sp macro="" textlink="">
      <xdr:nvSpPr>
        <xdr:cNvPr id="2" name="Up Arrow 1">
          <a:hlinkClick xmlns:r="http://schemas.openxmlformats.org/officeDocument/2006/relationships" r:id="rId1"/>
        </xdr:cNvPr>
        <xdr:cNvSpPr/>
      </xdr:nvSpPr>
      <xdr:spPr>
        <a:xfrm>
          <a:off x="6638925" y="76200"/>
          <a:ext cx="1419227" cy="581024"/>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100">
              <a:solidFill>
                <a:srgbClr val="0000FF"/>
              </a:solidFill>
            </a:rPr>
            <a:t>HOME</a:t>
          </a:r>
        </a:p>
      </xdr:txBody>
    </xdr:sp>
    <xdr:clientData/>
  </xdr:twoCellAnchor>
  <xdr:twoCellAnchor>
    <xdr:from>
      <xdr:col>5</xdr:col>
      <xdr:colOff>0</xdr:colOff>
      <xdr:row>1</xdr:row>
      <xdr:rowOff>0</xdr:rowOff>
    </xdr:from>
    <xdr:to>
      <xdr:col>6</xdr:col>
      <xdr:colOff>47625</xdr:colOff>
      <xdr:row>2</xdr:row>
      <xdr:rowOff>104775</xdr:rowOff>
    </xdr:to>
    <xdr:sp macro="" textlink="">
      <xdr:nvSpPr>
        <xdr:cNvPr id="3" name="Rounded Rectangle 2">
          <a:hlinkClick xmlns:r="http://schemas.openxmlformats.org/officeDocument/2006/relationships" r:id="rId2"/>
        </xdr:cNvPr>
        <xdr:cNvSpPr/>
      </xdr:nvSpPr>
      <xdr:spPr>
        <a:xfrm>
          <a:off x="3048000" y="190500"/>
          <a:ext cx="657225" cy="295275"/>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200" b="1">
              <a:solidFill>
                <a:schemeClr val="tx1"/>
              </a:solidFill>
            </a:rPr>
            <a:t>Back </a:t>
          </a:r>
        </a:p>
      </xdr:txBody>
    </xdr:sp>
    <xdr:clientData/>
  </xdr:twoCellAnchor>
  <xdr:twoCellAnchor editAs="oneCell">
    <xdr:from>
      <xdr:col>1</xdr:col>
      <xdr:colOff>104775</xdr:colOff>
      <xdr:row>4</xdr:row>
      <xdr:rowOff>219074</xdr:rowOff>
    </xdr:from>
    <xdr:to>
      <xdr:col>14</xdr:col>
      <xdr:colOff>552450</xdr:colOff>
      <xdr:row>52</xdr:row>
      <xdr:rowOff>114300</xdr:rowOff>
    </xdr:to>
    <xdr:pic>
      <xdr:nvPicPr>
        <xdr:cNvPr id="11291" name="Picture 27"/>
        <xdr:cNvPicPr>
          <a:picLocks noChangeAspect="1" noChangeArrowheads="1"/>
        </xdr:cNvPicPr>
      </xdr:nvPicPr>
      <xdr:blipFill>
        <a:blip xmlns:r="http://schemas.openxmlformats.org/officeDocument/2006/relationships" r:embed="rId3"/>
        <a:srcRect/>
        <a:stretch>
          <a:fillRect/>
        </a:stretch>
      </xdr:blipFill>
      <xdr:spPr bwMode="auto">
        <a:xfrm>
          <a:off x="200025" y="1285874"/>
          <a:ext cx="8067675" cy="10410826"/>
        </a:xfrm>
        <a:prstGeom prst="rect">
          <a:avLst/>
        </a:prstGeom>
        <a:solidFill>
          <a:srgbClr val="C5E9FF"/>
        </a:solidFill>
      </xdr:spPr>
    </xdr:pic>
    <xdr:clientData/>
  </xdr:twoCellAnchor>
  <xdr:twoCellAnchor editAs="oneCell">
    <xdr:from>
      <xdr:col>1</xdr:col>
      <xdr:colOff>114300</xdr:colOff>
      <xdr:row>51</xdr:row>
      <xdr:rowOff>200024</xdr:rowOff>
    </xdr:from>
    <xdr:to>
      <xdr:col>14</xdr:col>
      <xdr:colOff>533400</xdr:colOff>
      <xdr:row>100</xdr:row>
      <xdr:rowOff>85725</xdr:rowOff>
    </xdr:to>
    <xdr:pic>
      <xdr:nvPicPr>
        <xdr:cNvPr id="11292" name="Picture 28"/>
        <xdr:cNvPicPr>
          <a:picLocks noChangeAspect="1" noChangeArrowheads="1"/>
        </xdr:cNvPicPr>
      </xdr:nvPicPr>
      <xdr:blipFill>
        <a:blip xmlns:r="http://schemas.openxmlformats.org/officeDocument/2006/relationships" r:embed="rId4"/>
        <a:srcRect/>
        <a:stretch>
          <a:fillRect/>
        </a:stretch>
      </xdr:blipFill>
      <xdr:spPr bwMode="auto">
        <a:xfrm>
          <a:off x="209550" y="11563349"/>
          <a:ext cx="8039100" cy="10620376"/>
        </a:xfrm>
        <a:prstGeom prst="rect">
          <a:avLst/>
        </a:prstGeom>
        <a:solidFill>
          <a:srgbClr val="C5E9FF"/>
        </a:solidFill>
      </xdr:spPr>
    </xdr:pic>
    <xdr:clientData/>
  </xdr:twoCellAnchor>
</xdr:wsDr>
</file>

<file path=xl/drawings/drawing23.xml><?xml version="1.0" encoding="utf-8"?>
<xdr:wsDr xmlns:xdr="http://schemas.openxmlformats.org/drawingml/2006/spreadsheetDrawing" xmlns:a="http://schemas.openxmlformats.org/drawingml/2006/main">
  <xdr:twoCellAnchor>
    <xdr:from>
      <xdr:col>3</xdr:col>
      <xdr:colOff>990599</xdr:colOff>
      <xdr:row>1</xdr:row>
      <xdr:rowOff>266700</xdr:rowOff>
    </xdr:from>
    <xdr:to>
      <xdr:col>6</xdr:col>
      <xdr:colOff>809625</xdr:colOff>
      <xdr:row>3</xdr:row>
      <xdr:rowOff>38099</xdr:rowOff>
    </xdr:to>
    <xdr:sp macro="" textlink="">
      <xdr:nvSpPr>
        <xdr:cNvPr id="2" name="Text Box 1"/>
        <xdr:cNvSpPr txBox="1">
          <a:spLocks noChangeArrowheads="1"/>
        </xdr:cNvSpPr>
      </xdr:nvSpPr>
      <xdr:spPr bwMode="auto">
        <a:xfrm>
          <a:off x="2647949" y="457200"/>
          <a:ext cx="4248151" cy="447674"/>
        </a:xfrm>
        <a:prstGeom prst="rect">
          <a:avLst/>
        </a:prstGeom>
        <a:ln>
          <a:headEnd/>
          <a:tailEnd/>
        </a:ln>
      </xdr:spPr>
      <xdr:style>
        <a:lnRef idx="0">
          <a:schemeClr val="accent5"/>
        </a:lnRef>
        <a:fillRef idx="3">
          <a:schemeClr val="accent5"/>
        </a:fillRef>
        <a:effectRef idx="3">
          <a:schemeClr val="accent5"/>
        </a:effectRef>
        <a:fontRef idx="minor">
          <a:schemeClr val="lt1"/>
        </a:fontRef>
      </xdr:style>
      <xdr:txBody>
        <a:bodyPr vertOverflow="clip" wrap="square" lIns="91440" tIns="45720" rIns="91440" bIns="45720" anchor="ctr" upright="1"/>
        <a:lstStyle/>
        <a:p>
          <a:pPr algn="ctr" rtl="0">
            <a:defRPr sz="1000"/>
          </a:pPr>
          <a:r>
            <a:rPr lang="ml-IN" sz="2400" b="1" i="0" strike="noStrike">
              <a:solidFill>
                <a:srgbClr val="000000"/>
              </a:solidFill>
              <a:latin typeface="Meera" pitchFamily="2" charset="0"/>
              <a:cs typeface="Meera" pitchFamily="2" charset="0"/>
            </a:rPr>
            <a:t>കീടനാശിനികളുടെ വ്യാവസായിക നാമം</a:t>
          </a:r>
          <a:endParaRPr lang="en-US" sz="2400" b="1" i="0" strike="noStrike">
            <a:solidFill>
              <a:srgbClr val="000000"/>
            </a:solidFill>
            <a:latin typeface="Meera" pitchFamily="2" charset="0"/>
            <a:cs typeface="Meera" pitchFamily="2" charset="0"/>
          </a:endParaRPr>
        </a:p>
      </xdr:txBody>
    </xdr:sp>
    <xdr:clientData/>
  </xdr:twoCellAnchor>
  <xdr:twoCellAnchor>
    <xdr:from>
      <xdr:col>1</xdr:col>
      <xdr:colOff>600075</xdr:colOff>
      <xdr:row>1</xdr:row>
      <xdr:rowOff>238125</xdr:rowOff>
    </xdr:from>
    <xdr:to>
      <xdr:col>3</xdr:col>
      <xdr:colOff>209549</xdr:colOff>
      <xdr:row>3</xdr:row>
      <xdr:rowOff>19049</xdr:rowOff>
    </xdr:to>
    <xdr:sp macro="" textlink="">
      <xdr:nvSpPr>
        <xdr:cNvPr id="3" name="Rounded Rectangle 2">
          <a:hlinkClick xmlns:r="http://schemas.openxmlformats.org/officeDocument/2006/relationships" r:id="rId1"/>
        </xdr:cNvPr>
        <xdr:cNvSpPr/>
      </xdr:nvSpPr>
      <xdr:spPr>
        <a:xfrm>
          <a:off x="1171575" y="428625"/>
          <a:ext cx="695324" cy="457199"/>
        </a:xfrm>
        <a:prstGeom prst="roundRect">
          <a:avLst>
            <a:gd name="adj" fmla="val 39923"/>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200" b="1">
              <a:solidFill>
                <a:schemeClr val="tx1"/>
              </a:solidFill>
              <a:latin typeface="Arial" pitchFamily="34" charset="0"/>
              <a:cs typeface="Arial" pitchFamily="34" charset="0"/>
            </a:rPr>
            <a:t>Back </a:t>
          </a:r>
        </a:p>
      </xdr:txBody>
    </xdr:sp>
    <xdr:clientData/>
  </xdr:twoCellAnchor>
  <xdr:twoCellAnchor>
    <xdr:from>
      <xdr:col>6</xdr:col>
      <xdr:colOff>1247775</xdr:colOff>
      <xdr:row>1</xdr:row>
      <xdr:rowOff>19049</xdr:rowOff>
    </xdr:from>
    <xdr:to>
      <xdr:col>7</xdr:col>
      <xdr:colOff>228600</xdr:colOff>
      <xdr:row>3</xdr:row>
      <xdr:rowOff>76199</xdr:rowOff>
    </xdr:to>
    <xdr:sp macro="" textlink="">
      <xdr:nvSpPr>
        <xdr:cNvPr id="4" name="Up Arrow 3">
          <a:hlinkClick xmlns:r="http://schemas.openxmlformats.org/officeDocument/2006/relationships" r:id="rId2"/>
        </xdr:cNvPr>
        <xdr:cNvSpPr/>
      </xdr:nvSpPr>
      <xdr:spPr>
        <a:xfrm>
          <a:off x="7334250" y="209549"/>
          <a:ext cx="1295400" cy="733425"/>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3</xdr:col>
      <xdr:colOff>847725</xdr:colOff>
      <xdr:row>69</xdr:row>
      <xdr:rowOff>142874</xdr:rowOff>
    </xdr:from>
    <xdr:to>
      <xdr:col>6</xdr:col>
      <xdr:colOff>1419225</xdr:colOff>
      <xdr:row>76</xdr:row>
      <xdr:rowOff>114300</xdr:rowOff>
    </xdr:to>
    <xdr:sp macro="" textlink="">
      <xdr:nvSpPr>
        <xdr:cNvPr id="5" name="Rounded Rectangle 4"/>
        <xdr:cNvSpPr/>
      </xdr:nvSpPr>
      <xdr:spPr>
        <a:xfrm>
          <a:off x="2505075" y="17430749"/>
          <a:ext cx="5000625" cy="1304926"/>
        </a:xfrm>
        <a:prstGeom prst="round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ml-IN" sz="1600" b="1">
              <a:solidFill>
                <a:srgbClr val="002060"/>
              </a:solidFill>
              <a:latin typeface="Meera" pitchFamily="2" charset="0"/>
              <a:cs typeface="Meera" pitchFamily="2" charset="0"/>
            </a:rPr>
            <a:t>കീടനാശിനിയുടെ പേര് രേഖപ്പെടുത്തിയിരിക്കുന്ന ചതുരത്തിന്റെ  നിറം കീടനാശിനിയുടെ വിഷവീര്യത്തെ സൂചിപ്പിക്കുന്നു. </a:t>
          </a:r>
          <a:r>
            <a:rPr lang="en-US" sz="1600" b="1">
              <a:solidFill>
                <a:srgbClr val="002060"/>
              </a:solidFill>
              <a:latin typeface="Meera" pitchFamily="2" charset="0"/>
              <a:cs typeface="Meera" pitchFamily="2" charset="0"/>
            </a:rPr>
            <a:t> </a:t>
          </a:r>
        </a:p>
        <a:p>
          <a:pPr algn="ctr"/>
          <a:endParaRPr lang="en-US" sz="1200" b="1" spc="100" baseline="0">
            <a:solidFill>
              <a:srgbClr val="002060"/>
            </a:solidFill>
            <a:latin typeface="Arial" pitchFamily="34" charset="0"/>
            <a:cs typeface="Arial" pitchFamily="34" charset="0"/>
          </a:endParaRPr>
        </a:p>
        <a:p>
          <a:pPr algn="l"/>
          <a:r>
            <a:rPr lang="en-US" sz="1200" b="1" baseline="0">
              <a:solidFill>
                <a:srgbClr val="002060"/>
              </a:solidFill>
              <a:latin typeface="Arial" pitchFamily="34" charset="0"/>
              <a:cs typeface="Arial" pitchFamily="34" charset="0"/>
            </a:rPr>
            <a:t>                      </a:t>
          </a:r>
          <a:r>
            <a:rPr lang="ml-IN" sz="1200" b="1" baseline="0">
              <a:solidFill>
                <a:srgbClr val="002060"/>
              </a:solidFill>
              <a:latin typeface="Arial" pitchFamily="34" charset="0"/>
              <a:cs typeface="Arial" pitchFamily="34" charset="0"/>
            </a:rPr>
            <a:t>           </a:t>
          </a:r>
          <a:r>
            <a:rPr lang="en-US" sz="1200" b="1" baseline="0">
              <a:solidFill>
                <a:srgbClr val="002060"/>
              </a:solidFill>
              <a:latin typeface="Arial" pitchFamily="34" charset="0"/>
              <a:cs typeface="Arial" pitchFamily="34" charset="0"/>
            </a:rPr>
            <a:t>          </a:t>
          </a:r>
          <a:r>
            <a:rPr lang="ml-IN" sz="1200" b="1" baseline="0">
              <a:solidFill>
                <a:srgbClr val="002060"/>
              </a:solidFill>
              <a:latin typeface="Arial" pitchFamily="34" charset="0"/>
              <a:cs typeface="Arial" pitchFamily="34" charset="0"/>
            </a:rPr>
            <a:t>  </a:t>
          </a:r>
          <a:r>
            <a:rPr lang="ml-IN" sz="1600" b="1" baseline="0">
              <a:solidFill>
                <a:srgbClr val="002060"/>
              </a:solidFill>
              <a:latin typeface="Meera" pitchFamily="2" charset="0"/>
              <a:cs typeface="Meera" pitchFamily="2" charset="0"/>
            </a:rPr>
            <a:t>ഉയര്‍ന്ന</a:t>
          </a:r>
          <a:r>
            <a:rPr lang="ml-IN" sz="1600" b="1" baseline="0">
              <a:solidFill>
                <a:srgbClr val="002060"/>
              </a:solidFill>
              <a:latin typeface="Arial" pitchFamily="34" charset="0"/>
              <a:cs typeface="Arial" pitchFamily="34" charset="0"/>
            </a:rPr>
            <a:t> </a:t>
          </a:r>
          <a:r>
            <a:rPr lang="ml-IN" sz="1600" b="1" baseline="0">
              <a:solidFill>
                <a:srgbClr val="002060"/>
              </a:solidFill>
              <a:latin typeface="Meera" pitchFamily="2" charset="0"/>
              <a:cs typeface="Meera" pitchFamily="2" charset="0"/>
            </a:rPr>
            <a:t>വിഷവീര്യം </a:t>
          </a:r>
          <a:endParaRPr lang="en-US" sz="1600" b="1" baseline="0">
            <a:solidFill>
              <a:srgbClr val="002060"/>
            </a:solidFill>
            <a:latin typeface="Meera" pitchFamily="2" charset="0"/>
            <a:cs typeface="Meera" pitchFamily="2" charset="0"/>
          </a:endParaRPr>
        </a:p>
        <a:p>
          <a:pPr algn="l"/>
          <a:r>
            <a:rPr lang="en-US" sz="1600" b="1" baseline="0">
              <a:solidFill>
                <a:srgbClr val="002060"/>
              </a:solidFill>
              <a:latin typeface="Meera" pitchFamily="2" charset="0"/>
              <a:cs typeface="Meera" pitchFamily="2" charset="0"/>
            </a:rPr>
            <a:t>                             </a:t>
          </a:r>
          <a:r>
            <a:rPr lang="ml-IN" sz="1600" b="1" baseline="0">
              <a:solidFill>
                <a:srgbClr val="002060"/>
              </a:solidFill>
              <a:latin typeface="Meera" pitchFamily="2" charset="0"/>
              <a:cs typeface="Meera" pitchFamily="2" charset="0"/>
            </a:rPr>
            <a:t>     മിതമായ </a:t>
          </a:r>
          <a:r>
            <a:rPr lang="ml-IN" sz="1600" b="1" baseline="0">
              <a:solidFill>
                <a:srgbClr val="002060"/>
              </a:solidFill>
              <a:latin typeface="Meera" pitchFamily="2" charset="0"/>
              <a:ea typeface="+mn-ea"/>
              <a:cs typeface="Meera" pitchFamily="2" charset="0"/>
            </a:rPr>
            <a:t>വിഷവീര്യം</a:t>
          </a:r>
          <a:endParaRPr lang="en-US" sz="1600" b="1" baseline="0">
            <a:solidFill>
              <a:srgbClr val="002060"/>
            </a:solidFill>
            <a:latin typeface="Meera" pitchFamily="2" charset="0"/>
            <a:cs typeface="Meera" pitchFamily="2" charset="0"/>
          </a:endParaRPr>
        </a:p>
        <a:p>
          <a:pPr algn="l"/>
          <a:r>
            <a:rPr lang="en-US" sz="1600" b="1" baseline="0">
              <a:solidFill>
                <a:srgbClr val="002060"/>
              </a:solidFill>
              <a:latin typeface="Meera" pitchFamily="2" charset="0"/>
              <a:cs typeface="Meera" pitchFamily="2" charset="0"/>
            </a:rPr>
            <a:t>                             </a:t>
          </a:r>
          <a:r>
            <a:rPr lang="ml-IN" sz="1600" b="1" baseline="0">
              <a:solidFill>
                <a:srgbClr val="002060"/>
              </a:solidFill>
              <a:latin typeface="Meera" pitchFamily="2" charset="0"/>
              <a:cs typeface="Meera" pitchFamily="2" charset="0"/>
            </a:rPr>
            <a:t>     നേരിയ  </a:t>
          </a:r>
          <a:r>
            <a:rPr lang="ml-IN" sz="1600" b="1" baseline="0">
              <a:solidFill>
                <a:srgbClr val="002060"/>
              </a:solidFill>
              <a:latin typeface="Meera" pitchFamily="2" charset="0"/>
              <a:ea typeface="+mn-ea"/>
              <a:cs typeface="Meera" pitchFamily="2" charset="0"/>
            </a:rPr>
            <a:t>വിഷവീര്യം</a:t>
          </a:r>
          <a:endParaRPr lang="en-US" sz="1600" b="1">
            <a:solidFill>
              <a:srgbClr val="002060"/>
            </a:solidFill>
            <a:latin typeface="Meera" pitchFamily="2" charset="0"/>
            <a:cs typeface="Meera" pitchFamily="2" charset="0"/>
          </a:endParaRPr>
        </a:p>
      </xdr:txBody>
    </xdr:sp>
    <xdr:clientData/>
  </xdr:twoCellAnchor>
  <xdr:twoCellAnchor>
    <xdr:from>
      <xdr:col>5</xdr:col>
      <xdr:colOff>666750</xdr:colOff>
      <xdr:row>73</xdr:row>
      <xdr:rowOff>57149</xdr:rowOff>
    </xdr:from>
    <xdr:to>
      <xdr:col>5</xdr:col>
      <xdr:colOff>771525</xdr:colOff>
      <xdr:row>73</xdr:row>
      <xdr:rowOff>180972</xdr:rowOff>
    </xdr:to>
    <xdr:sp macro="" textlink="">
      <xdr:nvSpPr>
        <xdr:cNvPr id="6" name="Oval 5"/>
        <xdr:cNvSpPr/>
      </xdr:nvSpPr>
      <xdr:spPr>
        <a:xfrm flipH="1">
          <a:off x="4362450" y="18107024"/>
          <a:ext cx="104775" cy="123823"/>
        </a:xfrm>
        <a:prstGeom prst="ellipse">
          <a:avLst/>
        </a:prstGeom>
        <a:solidFill>
          <a:srgbClr val="FFFF00"/>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ml-IN" sz="1100"/>
            <a:t>     </a:t>
          </a:r>
          <a:endParaRPr lang="en-US" sz="1100"/>
        </a:p>
      </xdr:txBody>
    </xdr:sp>
    <xdr:clientData/>
  </xdr:twoCellAnchor>
  <xdr:twoCellAnchor>
    <xdr:from>
      <xdr:col>4</xdr:col>
      <xdr:colOff>323851</xdr:colOff>
      <xdr:row>75</xdr:row>
      <xdr:rowOff>114300</xdr:rowOff>
    </xdr:from>
    <xdr:to>
      <xdr:col>4</xdr:col>
      <xdr:colOff>533400</xdr:colOff>
      <xdr:row>76</xdr:row>
      <xdr:rowOff>57148</xdr:rowOff>
    </xdr:to>
    <xdr:sp macro="" textlink="">
      <xdr:nvSpPr>
        <xdr:cNvPr id="7" name="Oval 6"/>
        <xdr:cNvSpPr/>
      </xdr:nvSpPr>
      <xdr:spPr>
        <a:xfrm flipH="1">
          <a:off x="2762251" y="19621500"/>
          <a:ext cx="209549" cy="133348"/>
        </a:xfrm>
        <a:prstGeom prst="ellipse">
          <a:avLst/>
        </a:prstGeom>
        <a:solidFill>
          <a:srgbClr val="0066FF"/>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5</xdr:col>
      <xdr:colOff>666750</xdr:colOff>
      <xdr:row>74</xdr:row>
      <xdr:rowOff>76199</xdr:rowOff>
    </xdr:from>
    <xdr:to>
      <xdr:col>5</xdr:col>
      <xdr:colOff>771525</xdr:colOff>
      <xdr:row>75</xdr:row>
      <xdr:rowOff>9522</xdr:rowOff>
    </xdr:to>
    <xdr:sp macro="" textlink="">
      <xdr:nvSpPr>
        <xdr:cNvPr id="9" name="Oval 8"/>
        <xdr:cNvSpPr/>
      </xdr:nvSpPr>
      <xdr:spPr>
        <a:xfrm flipH="1">
          <a:off x="4362450" y="18316574"/>
          <a:ext cx="104775" cy="123823"/>
        </a:xfrm>
        <a:prstGeom prst="ellipse">
          <a:avLst/>
        </a:prstGeom>
        <a:solidFill>
          <a:srgbClr val="0070C0"/>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5</xdr:col>
      <xdr:colOff>666750</xdr:colOff>
      <xdr:row>75</xdr:row>
      <xdr:rowOff>95249</xdr:rowOff>
    </xdr:from>
    <xdr:to>
      <xdr:col>5</xdr:col>
      <xdr:colOff>771525</xdr:colOff>
      <xdr:row>76</xdr:row>
      <xdr:rowOff>28572</xdr:rowOff>
    </xdr:to>
    <xdr:sp macro="" textlink="">
      <xdr:nvSpPr>
        <xdr:cNvPr id="10" name="Oval 9"/>
        <xdr:cNvSpPr/>
      </xdr:nvSpPr>
      <xdr:spPr>
        <a:xfrm flipH="1">
          <a:off x="4362450" y="18526124"/>
          <a:ext cx="104775" cy="123823"/>
        </a:xfrm>
        <a:prstGeom prst="ellipse">
          <a:avLst/>
        </a:prstGeom>
        <a:solidFill>
          <a:srgbClr val="009900"/>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2</xdr:col>
      <xdr:colOff>5400675</xdr:colOff>
      <xdr:row>0</xdr:row>
      <xdr:rowOff>171450</xdr:rowOff>
    </xdr:from>
    <xdr:to>
      <xdr:col>2</xdr:col>
      <xdr:colOff>6696075</xdr:colOff>
      <xdr:row>4</xdr:row>
      <xdr:rowOff>66675</xdr:rowOff>
    </xdr:to>
    <xdr:sp macro="" textlink="">
      <xdr:nvSpPr>
        <xdr:cNvPr id="2" name="Up Arrow 1">
          <a:hlinkClick xmlns:r="http://schemas.openxmlformats.org/officeDocument/2006/relationships" r:id="rId1"/>
        </xdr:cNvPr>
        <xdr:cNvSpPr/>
      </xdr:nvSpPr>
      <xdr:spPr>
        <a:xfrm>
          <a:off x="7648575" y="171450"/>
          <a:ext cx="1295400" cy="771525"/>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1</xdr:col>
      <xdr:colOff>381000</xdr:colOff>
      <xdr:row>3</xdr:row>
      <xdr:rowOff>9524</xdr:rowOff>
    </xdr:from>
    <xdr:to>
      <xdr:col>1</xdr:col>
      <xdr:colOff>1019176</xdr:colOff>
      <xdr:row>4</xdr:row>
      <xdr:rowOff>161924</xdr:rowOff>
    </xdr:to>
    <xdr:sp macro="" textlink="">
      <xdr:nvSpPr>
        <xdr:cNvPr id="3" name="Rounded Rectangle 2">
          <a:hlinkClick xmlns:r="http://schemas.openxmlformats.org/officeDocument/2006/relationships" r:id="rId2"/>
        </xdr:cNvPr>
        <xdr:cNvSpPr/>
      </xdr:nvSpPr>
      <xdr:spPr>
        <a:xfrm>
          <a:off x="733425" y="666749"/>
          <a:ext cx="638176" cy="371475"/>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rPr>
            <a:t>Back </a:t>
          </a:r>
        </a:p>
      </xdr:txBody>
    </xdr:sp>
    <xdr:clientData/>
  </xdr:twoCellAnchor>
  <xdr:twoCellAnchor>
    <xdr:from>
      <xdr:col>2</xdr:col>
      <xdr:colOff>1104900</xdr:colOff>
      <xdr:row>1</xdr:row>
      <xdr:rowOff>171450</xdr:rowOff>
    </xdr:from>
    <xdr:to>
      <xdr:col>2</xdr:col>
      <xdr:colOff>4114800</xdr:colOff>
      <xdr:row>4</xdr:row>
      <xdr:rowOff>123825</xdr:rowOff>
    </xdr:to>
    <xdr:sp macro="" textlink="">
      <xdr:nvSpPr>
        <xdr:cNvPr id="4" name="Rounded Rectangle 3"/>
        <xdr:cNvSpPr/>
      </xdr:nvSpPr>
      <xdr:spPr>
        <a:xfrm>
          <a:off x="3352800" y="390525"/>
          <a:ext cx="3009900" cy="609600"/>
        </a:xfrm>
        <a:prstGeom prst="roundRect">
          <a:avLst/>
        </a:prstGeom>
        <a:solidFill>
          <a:srgbClr val="663300"/>
        </a:solidFill>
      </xdr:spPr>
      <xdr:style>
        <a:lnRef idx="0">
          <a:schemeClr val="accent6"/>
        </a:lnRef>
        <a:fillRef idx="3">
          <a:schemeClr val="accent6"/>
        </a:fillRef>
        <a:effectRef idx="3">
          <a:schemeClr val="accent6"/>
        </a:effectRef>
        <a:fontRef idx="minor">
          <a:schemeClr val="lt1"/>
        </a:fontRef>
      </xdr:style>
      <xdr:txBody>
        <a:bodyPr rtlCol="0" anchor="ctr"/>
        <a:lstStyle/>
        <a:p>
          <a:pPr algn="ctr"/>
          <a:r>
            <a:rPr lang="ml-IN" sz="1800" b="1">
              <a:latin typeface="Meera" pitchFamily="2" charset="0"/>
              <a:cs typeface="Meera" pitchFamily="2" charset="0"/>
            </a:rPr>
            <a:t>സുരക്ഷിത കുമിള്‍നാശിനികള്‍ </a:t>
          </a:r>
          <a:endParaRPr lang="en-US" sz="1800" b="1">
            <a:latin typeface="Meera" pitchFamily="2" charset="0"/>
            <a:cs typeface="Meera" pitchFamily="2" charset="0"/>
          </a:endParaRPr>
        </a:p>
      </xdr:txBody>
    </xdr:sp>
    <xdr:clientData/>
  </xdr:twoCellAnchor>
  <xdr:twoCellAnchor>
    <xdr:from>
      <xdr:col>0</xdr:col>
      <xdr:colOff>152400</xdr:colOff>
      <xdr:row>0</xdr:row>
      <xdr:rowOff>0</xdr:rowOff>
    </xdr:from>
    <xdr:to>
      <xdr:col>1</xdr:col>
      <xdr:colOff>1200150</xdr:colOff>
      <xdr:row>3</xdr:row>
      <xdr:rowOff>161925</xdr:rowOff>
    </xdr:to>
    <xdr:sp macro="" textlink="">
      <xdr:nvSpPr>
        <xdr:cNvPr id="5" name="Left Arrow 4">
          <a:hlinkClick xmlns:r="http://schemas.openxmlformats.org/officeDocument/2006/relationships" r:id="rId3"/>
        </xdr:cNvPr>
        <xdr:cNvSpPr/>
      </xdr:nvSpPr>
      <xdr:spPr>
        <a:xfrm>
          <a:off x="152400" y="0"/>
          <a:ext cx="1400175" cy="819150"/>
        </a:xfrm>
        <a:prstGeom prst="leftArrow">
          <a:avLst/>
        </a:prstGeom>
        <a:solidFill>
          <a:schemeClr val="accent5">
            <a:lumMod val="50000"/>
          </a:schemeClr>
        </a:solidFill>
      </xdr:spPr>
      <xdr:style>
        <a:lnRef idx="1">
          <a:schemeClr val="accent3"/>
        </a:lnRef>
        <a:fillRef idx="3">
          <a:schemeClr val="accent3"/>
        </a:fillRef>
        <a:effectRef idx="2">
          <a:schemeClr val="accent3"/>
        </a:effectRef>
        <a:fontRef idx="minor">
          <a:schemeClr val="lt1"/>
        </a:fontRef>
      </xdr:style>
      <xdr:txBody>
        <a:bodyPr rtlCol="0" anchor="ctr"/>
        <a:lstStyle/>
        <a:p>
          <a:pPr algn="ctr"/>
          <a:r>
            <a:rPr lang="ml-IN" sz="1400" b="1">
              <a:solidFill>
                <a:srgbClr val="FFFF00"/>
              </a:solidFill>
              <a:latin typeface="Meera" pitchFamily="2" charset="0"/>
              <a:cs typeface="Meera" pitchFamily="2" charset="0"/>
            </a:rPr>
            <a:t>സുരക്ഷിത മാര്‍ഗ്ഗങ്ങളിലേക്ക്</a:t>
          </a:r>
          <a:endParaRPr lang="en-US" sz="1400" b="1">
            <a:solidFill>
              <a:srgbClr val="FFFF00"/>
            </a:solidFill>
            <a:latin typeface="Meera" pitchFamily="2" charset="0"/>
            <a:cs typeface="Meera" pitchFamily="2" charset="0"/>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466725</xdr:colOff>
      <xdr:row>2</xdr:row>
      <xdr:rowOff>57149</xdr:rowOff>
    </xdr:from>
    <xdr:to>
      <xdr:col>8</xdr:col>
      <xdr:colOff>542925</xdr:colOff>
      <xdr:row>5</xdr:row>
      <xdr:rowOff>123824</xdr:rowOff>
    </xdr:to>
    <xdr:sp macro="" textlink="">
      <xdr:nvSpPr>
        <xdr:cNvPr id="2" name="Up Arrow 1">
          <a:hlinkClick xmlns:r="http://schemas.openxmlformats.org/officeDocument/2006/relationships" r:id="rId1"/>
        </xdr:cNvPr>
        <xdr:cNvSpPr/>
      </xdr:nvSpPr>
      <xdr:spPr>
        <a:xfrm>
          <a:off x="7267575" y="438149"/>
          <a:ext cx="1295400" cy="638175"/>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2</xdr:col>
      <xdr:colOff>390524</xdr:colOff>
      <xdr:row>3</xdr:row>
      <xdr:rowOff>133350</xdr:rowOff>
    </xdr:from>
    <xdr:to>
      <xdr:col>2</xdr:col>
      <xdr:colOff>1104899</xdr:colOff>
      <xdr:row>5</xdr:row>
      <xdr:rowOff>161925</xdr:rowOff>
    </xdr:to>
    <xdr:sp macro="" textlink="">
      <xdr:nvSpPr>
        <xdr:cNvPr id="3" name="Rounded Rectangle 2">
          <a:hlinkClick xmlns:r="http://schemas.openxmlformats.org/officeDocument/2006/relationships" r:id="rId2"/>
        </xdr:cNvPr>
        <xdr:cNvSpPr/>
      </xdr:nvSpPr>
      <xdr:spPr>
        <a:xfrm>
          <a:off x="3333749" y="704850"/>
          <a:ext cx="714375" cy="409575"/>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latin typeface="Arial" pitchFamily="34" charset="0"/>
              <a:cs typeface="Arial" pitchFamily="34" charset="0"/>
            </a:rPr>
            <a:t>Back </a:t>
          </a:r>
        </a:p>
      </xdr:txBody>
    </xdr:sp>
    <xdr:clientData/>
  </xdr:twoCellAnchor>
  <xdr:twoCellAnchor>
    <xdr:from>
      <xdr:col>1</xdr:col>
      <xdr:colOff>57151</xdr:colOff>
      <xdr:row>5</xdr:row>
      <xdr:rowOff>76200</xdr:rowOff>
    </xdr:from>
    <xdr:to>
      <xdr:col>1</xdr:col>
      <xdr:colOff>1495425</xdr:colOff>
      <xdr:row>8</xdr:row>
      <xdr:rowOff>142875</xdr:rowOff>
    </xdr:to>
    <xdr:sp macro="" textlink="">
      <xdr:nvSpPr>
        <xdr:cNvPr id="4" name="Down Arrow Callout 3"/>
        <xdr:cNvSpPr/>
      </xdr:nvSpPr>
      <xdr:spPr>
        <a:xfrm>
          <a:off x="1362076" y="1028700"/>
          <a:ext cx="1438274" cy="638175"/>
        </a:xfrm>
        <a:prstGeom prst="downArrowCallout">
          <a:avLst/>
        </a:prstGeom>
        <a:solidFill>
          <a:schemeClr val="accent3">
            <a:lumMod val="50000"/>
          </a:schemeClr>
        </a:solidFill>
      </xdr:spPr>
      <xdr:style>
        <a:lnRef idx="0">
          <a:schemeClr val="accent6"/>
        </a:lnRef>
        <a:fillRef idx="3">
          <a:schemeClr val="accent6"/>
        </a:fillRef>
        <a:effectRef idx="3">
          <a:schemeClr val="accent6"/>
        </a:effectRef>
        <a:fontRef idx="minor">
          <a:schemeClr val="lt1"/>
        </a:fontRef>
      </xdr:style>
      <xdr:txBody>
        <a:bodyPr rtlCol="0" anchor="ctr"/>
        <a:lstStyle/>
        <a:p>
          <a:pPr algn="ctr"/>
          <a:r>
            <a:rPr lang="ml-IN" sz="1600" b="1">
              <a:latin typeface="Meera" pitchFamily="2" charset="0"/>
              <a:cs typeface="Meera" pitchFamily="2" charset="0"/>
            </a:rPr>
            <a:t>ഇവിടെ തിരഞ്ഞെടുക്കുക</a:t>
          </a:r>
          <a:endParaRPr lang="en-US" sz="1600" b="1">
            <a:latin typeface="Meera" pitchFamily="2" charset="0"/>
            <a:cs typeface="Meera" pitchFamily="2" charset="0"/>
          </a:endParaRPr>
        </a:p>
      </xdr:txBody>
    </xdr:sp>
    <xdr:clientData/>
  </xdr:twoCellAnchor>
  <xdr:twoCellAnchor>
    <xdr:from>
      <xdr:col>3</xdr:col>
      <xdr:colOff>19050</xdr:colOff>
      <xdr:row>3</xdr:row>
      <xdr:rowOff>114300</xdr:rowOff>
    </xdr:from>
    <xdr:to>
      <xdr:col>5</xdr:col>
      <xdr:colOff>95250</xdr:colOff>
      <xdr:row>5</xdr:row>
      <xdr:rowOff>142876</xdr:rowOff>
    </xdr:to>
    <xdr:sp macro="" textlink="">
      <xdr:nvSpPr>
        <xdr:cNvPr id="5" name="Parallelogram 4">
          <a:hlinkClick xmlns:r="http://schemas.openxmlformats.org/officeDocument/2006/relationships" r:id="rId3"/>
        </xdr:cNvPr>
        <xdr:cNvSpPr/>
      </xdr:nvSpPr>
      <xdr:spPr>
        <a:xfrm>
          <a:off x="4991100" y="685800"/>
          <a:ext cx="1295400" cy="409576"/>
        </a:xfrm>
        <a:prstGeom prst="parallelogram">
          <a:avLst/>
        </a:prstGeom>
        <a:solidFill>
          <a:srgbClr val="663300"/>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xdr:spPr>
      <xdr:txBody>
        <a:bodyPr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ml-IN" sz="1400" b="1" i="0" u="none" strike="noStrike" kern="0" cap="none" spc="0" normalizeH="0" baseline="0" noProof="0">
              <a:ln>
                <a:noFill/>
              </a:ln>
              <a:solidFill>
                <a:srgbClr val="FFFF00"/>
              </a:solidFill>
              <a:effectLst/>
              <a:uLnTx/>
              <a:uFillTx/>
              <a:latin typeface="Meera" pitchFamily="2" charset="0"/>
              <a:ea typeface="+mn-ea"/>
              <a:cs typeface="Meera" pitchFamily="2" charset="0"/>
            </a:rPr>
            <a:t>വ്യാവസായിക നാമങ്ങള്‍</a:t>
          </a:r>
          <a:endParaRPr kumimoji="0" lang="en-US" sz="1400" b="1" i="0" u="none" strike="noStrike" kern="0" cap="none" spc="0" normalizeH="0" baseline="0" noProof="0">
            <a:ln>
              <a:noFill/>
            </a:ln>
            <a:solidFill>
              <a:srgbClr val="FFFF00"/>
            </a:solidFill>
            <a:effectLst/>
            <a:uLnTx/>
            <a:uFillTx/>
            <a:latin typeface="Meera" pitchFamily="2" charset="0"/>
            <a:ea typeface="+mn-ea"/>
            <a:cs typeface="Meera" pitchFamily="2" charset="0"/>
          </a:endParaRP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8</xdr:col>
      <xdr:colOff>885825</xdr:colOff>
      <xdr:row>1</xdr:row>
      <xdr:rowOff>28574</xdr:rowOff>
    </xdr:from>
    <xdr:to>
      <xdr:col>9</xdr:col>
      <xdr:colOff>95250</xdr:colOff>
      <xdr:row>3</xdr:row>
      <xdr:rowOff>266700</xdr:rowOff>
    </xdr:to>
    <xdr:sp macro="" textlink="">
      <xdr:nvSpPr>
        <xdr:cNvPr id="2" name="Up Arrow 1">
          <a:hlinkClick xmlns:r="http://schemas.openxmlformats.org/officeDocument/2006/relationships" r:id="rId1"/>
        </xdr:cNvPr>
        <xdr:cNvSpPr/>
      </xdr:nvSpPr>
      <xdr:spPr>
        <a:xfrm>
          <a:off x="6829425" y="219074"/>
          <a:ext cx="1295400" cy="628651"/>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4</xdr:col>
      <xdr:colOff>523875</xdr:colOff>
      <xdr:row>2</xdr:row>
      <xdr:rowOff>104774</xdr:rowOff>
    </xdr:from>
    <xdr:to>
      <xdr:col>5</xdr:col>
      <xdr:colOff>122169</xdr:colOff>
      <xdr:row>3</xdr:row>
      <xdr:rowOff>266700</xdr:rowOff>
    </xdr:to>
    <xdr:sp macro="" textlink="">
      <xdr:nvSpPr>
        <xdr:cNvPr id="3" name="Rounded Rectangle 2">
          <a:hlinkClick xmlns:r="http://schemas.openxmlformats.org/officeDocument/2006/relationships" r:id="rId2"/>
        </xdr:cNvPr>
        <xdr:cNvSpPr/>
      </xdr:nvSpPr>
      <xdr:spPr>
        <a:xfrm>
          <a:off x="2647950" y="485774"/>
          <a:ext cx="712719" cy="361951"/>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latin typeface="Arial" pitchFamily="34" charset="0"/>
              <a:cs typeface="Arial" pitchFamily="34" charset="0"/>
            </a:rPr>
            <a:t>Back</a:t>
          </a:r>
          <a:r>
            <a:rPr lang="en-US" sz="1400" b="1">
              <a:solidFill>
                <a:schemeClr val="tx1"/>
              </a:solidFill>
            </a:rPr>
            <a:t> </a:t>
          </a:r>
        </a:p>
      </xdr:txBody>
    </xdr:sp>
    <xdr:clientData/>
  </xdr:twoCellAnchor>
  <xdr:twoCellAnchor>
    <xdr:from>
      <xdr:col>1</xdr:col>
      <xdr:colOff>0</xdr:colOff>
      <xdr:row>0</xdr:row>
      <xdr:rowOff>115956</xdr:rowOff>
    </xdr:from>
    <xdr:to>
      <xdr:col>3</xdr:col>
      <xdr:colOff>66675</xdr:colOff>
      <xdr:row>3</xdr:row>
      <xdr:rowOff>38100</xdr:rowOff>
    </xdr:to>
    <xdr:sp macro="" textlink="">
      <xdr:nvSpPr>
        <xdr:cNvPr id="4" name="Down Arrow Callout 3"/>
        <xdr:cNvSpPr/>
      </xdr:nvSpPr>
      <xdr:spPr>
        <a:xfrm>
          <a:off x="76200" y="115956"/>
          <a:ext cx="1323975" cy="503169"/>
        </a:xfrm>
        <a:prstGeom prst="downArrowCallout">
          <a:avLst/>
        </a:prstGeom>
        <a:solidFill>
          <a:srgbClr val="002060"/>
        </a:solidFill>
      </xdr:spPr>
      <xdr:style>
        <a:lnRef idx="0">
          <a:schemeClr val="accent6"/>
        </a:lnRef>
        <a:fillRef idx="3">
          <a:schemeClr val="accent6"/>
        </a:fillRef>
        <a:effectRef idx="3">
          <a:schemeClr val="accent6"/>
        </a:effectRef>
        <a:fontRef idx="minor">
          <a:schemeClr val="lt1"/>
        </a:fontRef>
      </xdr:style>
      <xdr:txBody>
        <a:bodyPr rtlCol="0" anchor="ctr"/>
        <a:lstStyle/>
        <a:p>
          <a:pPr algn="ctr"/>
          <a:r>
            <a:rPr lang="ml-IN" sz="1200" b="1"/>
            <a:t>ഇവിടെ തെരഞ്ഞെടുക്കുക</a:t>
          </a:r>
          <a:endParaRPr lang="en-US" sz="1200" b="1"/>
        </a:p>
      </xdr:txBody>
    </xdr:sp>
    <xdr:clientData/>
  </xdr:twoCellAnchor>
  <xdr:twoCellAnchor>
    <xdr:from>
      <xdr:col>6</xdr:col>
      <xdr:colOff>180975</xdr:colOff>
      <xdr:row>2</xdr:row>
      <xdr:rowOff>47625</xdr:rowOff>
    </xdr:from>
    <xdr:to>
      <xdr:col>7</xdr:col>
      <xdr:colOff>638175</xdr:colOff>
      <xdr:row>3</xdr:row>
      <xdr:rowOff>257176</xdr:rowOff>
    </xdr:to>
    <xdr:sp macro="" textlink="">
      <xdr:nvSpPr>
        <xdr:cNvPr id="5" name="Parallelogram 4">
          <a:hlinkClick xmlns:r="http://schemas.openxmlformats.org/officeDocument/2006/relationships" r:id="rId3"/>
        </xdr:cNvPr>
        <xdr:cNvSpPr/>
      </xdr:nvSpPr>
      <xdr:spPr>
        <a:xfrm>
          <a:off x="4495800" y="428625"/>
          <a:ext cx="1295400" cy="409576"/>
        </a:xfrm>
        <a:prstGeom prst="parallelogram">
          <a:avLst/>
        </a:prstGeom>
        <a:solidFill>
          <a:srgbClr val="663300"/>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xdr:spPr>
      <xdr:txBody>
        <a:bodyPr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ml-IN" sz="1400" b="1" i="0" u="none" strike="noStrike" kern="0" cap="none" spc="0" normalizeH="0" baseline="0" noProof="0">
              <a:ln>
                <a:noFill/>
              </a:ln>
              <a:solidFill>
                <a:srgbClr val="FFFF00"/>
              </a:solidFill>
              <a:effectLst/>
              <a:uLnTx/>
              <a:uFillTx/>
              <a:latin typeface="Meera" pitchFamily="2" charset="0"/>
              <a:ea typeface="+mn-ea"/>
              <a:cs typeface="Meera" pitchFamily="2" charset="0"/>
            </a:rPr>
            <a:t>വ്യാവസായിക നാമങ്ങള്‍</a:t>
          </a:r>
          <a:endParaRPr kumimoji="0" lang="en-US" sz="1400" b="1" i="0" u="none" strike="noStrike" kern="0" cap="none" spc="0" normalizeH="0" baseline="0" noProof="0">
            <a:ln>
              <a:noFill/>
            </a:ln>
            <a:solidFill>
              <a:srgbClr val="FFFF00"/>
            </a:solidFill>
            <a:effectLst/>
            <a:uLnTx/>
            <a:uFillTx/>
            <a:latin typeface="Meera" pitchFamily="2" charset="0"/>
            <a:ea typeface="+mn-ea"/>
            <a:cs typeface="Meera" pitchFamily="2"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2</xdr:col>
      <xdr:colOff>647701</xdr:colOff>
      <xdr:row>2</xdr:row>
      <xdr:rowOff>66676</xdr:rowOff>
    </xdr:from>
    <xdr:to>
      <xdr:col>2</xdr:col>
      <xdr:colOff>1381125</xdr:colOff>
      <xdr:row>4</xdr:row>
      <xdr:rowOff>47626</xdr:rowOff>
    </xdr:to>
    <xdr:sp macro="" textlink="">
      <xdr:nvSpPr>
        <xdr:cNvPr id="2" name="Rounded Rectangle 1">
          <a:hlinkClick xmlns:r="http://schemas.openxmlformats.org/officeDocument/2006/relationships" r:id="rId1"/>
        </xdr:cNvPr>
        <xdr:cNvSpPr/>
      </xdr:nvSpPr>
      <xdr:spPr>
        <a:xfrm>
          <a:off x="3333751" y="447676"/>
          <a:ext cx="733424" cy="361950"/>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latin typeface="Arial" pitchFamily="34" charset="0"/>
              <a:cs typeface="Arial" pitchFamily="34" charset="0"/>
            </a:rPr>
            <a:t>Back </a:t>
          </a:r>
        </a:p>
      </xdr:txBody>
    </xdr:sp>
    <xdr:clientData/>
  </xdr:twoCellAnchor>
  <xdr:twoCellAnchor>
    <xdr:from>
      <xdr:col>5</xdr:col>
      <xdr:colOff>457200</xdr:colOff>
      <xdr:row>0</xdr:row>
      <xdr:rowOff>1038225</xdr:rowOff>
    </xdr:from>
    <xdr:to>
      <xdr:col>6</xdr:col>
      <xdr:colOff>19051</xdr:colOff>
      <xdr:row>4</xdr:row>
      <xdr:rowOff>47624</xdr:rowOff>
    </xdr:to>
    <xdr:sp macro="" textlink="">
      <xdr:nvSpPr>
        <xdr:cNvPr id="3" name="Up Arrow 2">
          <a:hlinkClick xmlns:r="http://schemas.openxmlformats.org/officeDocument/2006/relationships" r:id="rId2"/>
        </xdr:cNvPr>
        <xdr:cNvSpPr/>
      </xdr:nvSpPr>
      <xdr:spPr>
        <a:xfrm>
          <a:off x="7477125" y="1038225"/>
          <a:ext cx="1295401" cy="685799"/>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3</xdr:col>
      <xdr:colOff>152400</xdr:colOff>
      <xdr:row>2</xdr:row>
      <xdr:rowOff>19050</xdr:rowOff>
    </xdr:from>
    <xdr:to>
      <xdr:col>4</xdr:col>
      <xdr:colOff>238125</xdr:colOff>
      <xdr:row>4</xdr:row>
      <xdr:rowOff>47626</xdr:rowOff>
    </xdr:to>
    <xdr:sp macro="" textlink="">
      <xdr:nvSpPr>
        <xdr:cNvPr id="4" name="Parallelogram 3">
          <a:hlinkClick xmlns:r="http://schemas.openxmlformats.org/officeDocument/2006/relationships" r:id="rId3"/>
        </xdr:cNvPr>
        <xdr:cNvSpPr/>
      </xdr:nvSpPr>
      <xdr:spPr>
        <a:xfrm>
          <a:off x="5229225" y="1314450"/>
          <a:ext cx="1295400" cy="409576"/>
        </a:xfrm>
        <a:prstGeom prst="parallelogram">
          <a:avLst/>
        </a:prstGeom>
        <a:solidFill>
          <a:srgbClr val="663300"/>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xdr:spPr>
      <xdr:txBody>
        <a:bodyPr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ml-IN" sz="1400" b="1" i="0" u="none" strike="noStrike" kern="0" cap="none" spc="0" normalizeH="0" baseline="0" noProof="0">
              <a:ln>
                <a:noFill/>
              </a:ln>
              <a:solidFill>
                <a:srgbClr val="FFFF00"/>
              </a:solidFill>
              <a:effectLst/>
              <a:uLnTx/>
              <a:uFillTx/>
              <a:latin typeface="Meera" pitchFamily="2" charset="0"/>
              <a:ea typeface="+mn-ea"/>
              <a:cs typeface="Meera" pitchFamily="2" charset="0"/>
            </a:rPr>
            <a:t>വ്യാവസായിക നാമങ്ങള്‍</a:t>
          </a:r>
          <a:endParaRPr kumimoji="0" lang="en-US" sz="1400" b="1" i="0" u="none" strike="noStrike" kern="0" cap="none" spc="0" normalizeH="0" baseline="0" noProof="0">
            <a:ln>
              <a:noFill/>
            </a:ln>
            <a:solidFill>
              <a:srgbClr val="FFFF00"/>
            </a:solidFill>
            <a:effectLst/>
            <a:uLnTx/>
            <a:uFillTx/>
            <a:latin typeface="Meera" pitchFamily="2" charset="0"/>
            <a:ea typeface="+mn-ea"/>
            <a:cs typeface="Meera" pitchFamily="2" charset="0"/>
          </a:endParaRP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571500</xdr:colOff>
      <xdr:row>4</xdr:row>
      <xdr:rowOff>9524</xdr:rowOff>
    </xdr:from>
    <xdr:to>
      <xdr:col>1</xdr:col>
      <xdr:colOff>981075</xdr:colOff>
      <xdr:row>6</xdr:row>
      <xdr:rowOff>57149</xdr:rowOff>
    </xdr:to>
    <xdr:sp macro="" textlink="">
      <xdr:nvSpPr>
        <xdr:cNvPr id="2" name="Rounded Rectangle 1">
          <a:hlinkClick xmlns:r="http://schemas.openxmlformats.org/officeDocument/2006/relationships" r:id="rId1"/>
        </xdr:cNvPr>
        <xdr:cNvSpPr/>
      </xdr:nvSpPr>
      <xdr:spPr>
        <a:xfrm>
          <a:off x="571500" y="771524"/>
          <a:ext cx="1019175" cy="428625"/>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600" b="1">
              <a:solidFill>
                <a:schemeClr val="tx1"/>
              </a:solidFill>
              <a:latin typeface="Arial" pitchFamily="34" charset="0"/>
              <a:cs typeface="Arial" pitchFamily="34" charset="0"/>
            </a:rPr>
            <a:t>Back</a:t>
          </a:r>
          <a:r>
            <a:rPr lang="en-US" sz="1100" b="1" baseline="0">
              <a:solidFill>
                <a:schemeClr val="tx1"/>
              </a:solidFill>
            </a:rPr>
            <a:t> </a:t>
          </a:r>
          <a:endParaRPr lang="en-US" sz="1100" b="1">
            <a:solidFill>
              <a:schemeClr val="tx1"/>
            </a:solidFill>
          </a:endParaRPr>
        </a:p>
      </xdr:txBody>
    </xdr:sp>
    <xdr:clientData/>
  </xdr:twoCellAnchor>
  <xdr:twoCellAnchor>
    <xdr:from>
      <xdr:col>5</xdr:col>
      <xdr:colOff>314325</xdr:colOff>
      <xdr:row>2</xdr:row>
      <xdr:rowOff>9525</xdr:rowOff>
    </xdr:from>
    <xdr:to>
      <xdr:col>5</xdr:col>
      <xdr:colOff>1543049</xdr:colOff>
      <xdr:row>5</xdr:row>
      <xdr:rowOff>152400</xdr:rowOff>
    </xdr:to>
    <xdr:sp macro="" textlink="">
      <xdr:nvSpPr>
        <xdr:cNvPr id="3" name="Up Arrow 2">
          <a:hlinkClick xmlns:r="http://schemas.openxmlformats.org/officeDocument/2006/relationships" r:id="rId2"/>
        </xdr:cNvPr>
        <xdr:cNvSpPr/>
      </xdr:nvSpPr>
      <xdr:spPr>
        <a:xfrm>
          <a:off x="6657975" y="390525"/>
          <a:ext cx="1228724" cy="714375"/>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100" b="1">
              <a:solidFill>
                <a:srgbClr val="0000FF"/>
              </a:solidFill>
              <a:latin typeface="Arial" pitchFamily="34" charset="0"/>
              <a:cs typeface="Arial" pitchFamily="34" charset="0"/>
            </a:rPr>
            <a:t>HOME</a:t>
          </a:r>
        </a:p>
      </xdr:txBody>
    </xdr:sp>
    <xdr:clientData/>
  </xdr:twoCellAnchor>
  <xdr:twoCellAnchor>
    <xdr:from>
      <xdr:col>0</xdr:col>
      <xdr:colOff>0</xdr:colOff>
      <xdr:row>0</xdr:row>
      <xdr:rowOff>38100</xdr:rowOff>
    </xdr:from>
    <xdr:to>
      <xdr:col>2</xdr:col>
      <xdr:colOff>428625</xdr:colOff>
      <xdr:row>4</xdr:row>
      <xdr:rowOff>180976</xdr:rowOff>
    </xdr:to>
    <xdr:sp macro="" textlink="">
      <xdr:nvSpPr>
        <xdr:cNvPr id="4" name="Left Arrow 3">
          <a:hlinkClick xmlns:r="http://schemas.openxmlformats.org/officeDocument/2006/relationships" r:id="rId3"/>
        </xdr:cNvPr>
        <xdr:cNvSpPr/>
      </xdr:nvSpPr>
      <xdr:spPr>
        <a:xfrm>
          <a:off x="0" y="38100"/>
          <a:ext cx="2124075" cy="904876"/>
        </a:xfrm>
        <a:prstGeom prst="leftArrow">
          <a:avLst/>
        </a:prstGeom>
      </xdr:spPr>
      <xdr:style>
        <a:lnRef idx="0">
          <a:schemeClr val="accent4"/>
        </a:lnRef>
        <a:fillRef idx="3">
          <a:schemeClr val="accent4"/>
        </a:fillRef>
        <a:effectRef idx="3">
          <a:schemeClr val="accent4"/>
        </a:effectRef>
        <a:fontRef idx="minor">
          <a:schemeClr val="lt1"/>
        </a:fontRef>
      </xdr:style>
      <xdr:txBody>
        <a:bodyPr rtlCol="0" anchor="ctr"/>
        <a:lstStyle/>
        <a:p>
          <a:pPr algn="ctr"/>
          <a:r>
            <a:rPr lang="ml-IN" sz="1400" b="1">
              <a:latin typeface="Meera" pitchFamily="2" charset="0"/>
              <a:cs typeface="Meera" pitchFamily="2" charset="0"/>
            </a:rPr>
            <a:t>സുരക്ഷിത കീട നിയന്ത്രണ  മാര്‍ഗ്ഗങ്ങളിലേക്ക്</a:t>
          </a:r>
          <a:endParaRPr lang="en-US" sz="1400" b="1">
            <a:latin typeface="Meera" pitchFamily="2" charset="0"/>
            <a:cs typeface="Meera" pitchFamily="2" charset="0"/>
          </a:endParaRPr>
        </a:p>
      </xdr:txBody>
    </xdr:sp>
    <xdr:clientData/>
  </xdr:twoCellAnchor>
  <xdr:twoCellAnchor>
    <xdr:from>
      <xdr:col>2</xdr:col>
      <xdr:colOff>762000</xdr:colOff>
      <xdr:row>4</xdr:row>
      <xdr:rowOff>152400</xdr:rowOff>
    </xdr:from>
    <xdr:to>
      <xdr:col>4</xdr:col>
      <xdr:colOff>1362074</xdr:colOff>
      <xdr:row>6</xdr:row>
      <xdr:rowOff>171450</xdr:rowOff>
    </xdr:to>
    <xdr:sp macro="" textlink="">
      <xdr:nvSpPr>
        <xdr:cNvPr id="5" name="Rounded Rectangle 4"/>
        <xdr:cNvSpPr/>
      </xdr:nvSpPr>
      <xdr:spPr>
        <a:xfrm>
          <a:off x="2457450" y="914400"/>
          <a:ext cx="3324224" cy="400050"/>
        </a:xfrm>
        <a:prstGeom prst="roundRect">
          <a:avLst/>
        </a:prstGeom>
      </xdr:spPr>
      <xdr:style>
        <a:lnRef idx="1">
          <a:schemeClr val="accent2"/>
        </a:lnRef>
        <a:fillRef idx="2">
          <a:schemeClr val="accent2"/>
        </a:fillRef>
        <a:effectRef idx="1">
          <a:schemeClr val="accent2"/>
        </a:effectRef>
        <a:fontRef idx="minor">
          <a:schemeClr val="dk1"/>
        </a:fontRef>
      </xdr:style>
      <xdr:txBody>
        <a:bodyPr rtlCol="0" anchor="ctr"/>
        <a:lstStyle/>
        <a:p>
          <a:pPr algn="ctr"/>
          <a:r>
            <a:rPr lang="ml-IN" sz="2000" b="1">
              <a:latin typeface="Meera" pitchFamily="2" charset="0"/>
              <a:cs typeface="Meera" pitchFamily="2" charset="0"/>
            </a:rPr>
            <a:t>ജൈവിക കീട നിയന്ത്രണം</a:t>
          </a:r>
          <a:endParaRPr lang="en-US" sz="2000" b="1">
            <a:latin typeface="Meera" pitchFamily="2" charset="0"/>
            <a:cs typeface="Meera" pitchFamily="2" charset="0"/>
          </a:endParaRP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3067050</xdr:colOff>
      <xdr:row>0</xdr:row>
      <xdr:rowOff>123825</xdr:rowOff>
    </xdr:from>
    <xdr:to>
      <xdr:col>0</xdr:col>
      <xdr:colOff>6219826</xdr:colOff>
      <xdr:row>3</xdr:row>
      <xdr:rowOff>76200</xdr:rowOff>
    </xdr:to>
    <xdr:sp macro="" textlink="">
      <xdr:nvSpPr>
        <xdr:cNvPr id="2" name="Rounded Rectangle 1"/>
        <xdr:cNvSpPr/>
      </xdr:nvSpPr>
      <xdr:spPr>
        <a:xfrm>
          <a:off x="3067050" y="123825"/>
          <a:ext cx="3152776" cy="609600"/>
        </a:xfrm>
        <a:prstGeom prst="roundRect">
          <a:avLst/>
        </a:prstGeom>
        <a:solidFill>
          <a:srgbClr val="CCFFCC"/>
        </a:soli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ml-IN" sz="1800" b="1">
              <a:solidFill>
                <a:sysClr val="windowText" lastClr="000000"/>
              </a:solidFill>
              <a:latin typeface="Meera" pitchFamily="2" charset="0"/>
              <a:cs typeface="Meera" pitchFamily="2" charset="0"/>
            </a:rPr>
            <a:t>സംയോജിത കീട നിയന്ത്രണം</a:t>
          </a:r>
          <a:endParaRPr lang="en-US" sz="1800" b="1">
            <a:solidFill>
              <a:sysClr val="windowText" lastClr="000000"/>
            </a:solidFill>
            <a:latin typeface="Meera" pitchFamily="2" charset="0"/>
            <a:cs typeface="Meera" pitchFamily="2" charset="0"/>
          </a:endParaRPr>
        </a:p>
      </xdr:txBody>
    </xdr:sp>
    <xdr:clientData/>
  </xdr:twoCellAnchor>
  <xdr:twoCellAnchor>
    <xdr:from>
      <xdr:col>0</xdr:col>
      <xdr:colOff>552450</xdr:colOff>
      <xdr:row>1</xdr:row>
      <xdr:rowOff>28575</xdr:rowOff>
    </xdr:from>
    <xdr:to>
      <xdr:col>0</xdr:col>
      <xdr:colOff>1266825</xdr:colOff>
      <xdr:row>3</xdr:row>
      <xdr:rowOff>9525</xdr:rowOff>
    </xdr:to>
    <xdr:sp macro="" textlink="">
      <xdr:nvSpPr>
        <xdr:cNvPr id="3" name="Rounded Rectangle 2">
          <a:hlinkClick xmlns:r="http://schemas.openxmlformats.org/officeDocument/2006/relationships" r:id="rId1"/>
        </xdr:cNvPr>
        <xdr:cNvSpPr/>
      </xdr:nvSpPr>
      <xdr:spPr>
        <a:xfrm>
          <a:off x="552450" y="247650"/>
          <a:ext cx="714375" cy="419100"/>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600" b="1">
              <a:solidFill>
                <a:schemeClr val="tx1"/>
              </a:solidFill>
              <a:latin typeface="Arial" pitchFamily="34" charset="0"/>
              <a:cs typeface="Arial" pitchFamily="34" charset="0"/>
            </a:rPr>
            <a:t>Back</a:t>
          </a:r>
          <a:r>
            <a:rPr lang="en-US" sz="1100" b="1" baseline="0">
              <a:solidFill>
                <a:schemeClr val="tx1"/>
              </a:solidFill>
            </a:rPr>
            <a:t> </a:t>
          </a:r>
          <a:endParaRPr lang="en-US" sz="1100" b="1">
            <a:solidFill>
              <a:schemeClr val="tx1"/>
            </a:solidFill>
          </a:endParaRPr>
        </a:p>
      </xdr:txBody>
    </xdr:sp>
    <xdr:clientData/>
  </xdr:twoCellAnchor>
  <xdr:twoCellAnchor>
    <xdr:from>
      <xdr:col>0</xdr:col>
      <xdr:colOff>7915275</xdr:colOff>
      <xdr:row>0</xdr:row>
      <xdr:rowOff>66675</xdr:rowOff>
    </xdr:from>
    <xdr:to>
      <xdr:col>0</xdr:col>
      <xdr:colOff>9143999</xdr:colOff>
      <xdr:row>3</xdr:row>
      <xdr:rowOff>123825</xdr:rowOff>
    </xdr:to>
    <xdr:sp macro="" textlink="">
      <xdr:nvSpPr>
        <xdr:cNvPr id="4" name="Up Arrow 3">
          <a:hlinkClick xmlns:r="http://schemas.openxmlformats.org/officeDocument/2006/relationships" r:id="rId2"/>
        </xdr:cNvPr>
        <xdr:cNvSpPr/>
      </xdr:nvSpPr>
      <xdr:spPr>
        <a:xfrm>
          <a:off x="7915275" y="66675"/>
          <a:ext cx="1228724" cy="714375"/>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100" b="1">
              <a:solidFill>
                <a:srgbClr val="0000FF"/>
              </a:solidFill>
              <a:latin typeface="Arial" pitchFamily="34" charset="0"/>
              <a:cs typeface="Arial" pitchFamily="34" charset="0"/>
            </a:rPr>
            <a:t>HOME</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542925</xdr:colOff>
      <xdr:row>3</xdr:row>
      <xdr:rowOff>133350</xdr:rowOff>
    </xdr:from>
    <xdr:to>
      <xdr:col>2</xdr:col>
      <xdr:colOff>19050</xdr:colOff>
      <xdr:row>5</xdr:row>
      <xdr:rowOff>133350</xdr:rowOff>
    </xdr:to>
    <xdr:sp macro="" textlink="">
      <xdr:nvSpPr>
        <xdr:cNvPr id="2" name="Rounded Rectangle 1">
          <a:hlinkClick xmlns:r="http://schemas.openxmlformats.org/officeDocument/2006/relationships" r:id="rId1"/>
        </xdr:cNvPr>
        <xdr:cNvSpPr/>
      </xdr:nvSpPr>
      <xdr:spPr>
        <a:xfrm>
          <a:off x="542925" y="704850"/>
          <a:ext cx="695325" cy="381000"/>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latin typeface="Arial" pitchFamily="34" charset="0"/>
              <a:ea typeface="+mn-ea"/>
              <a:cs typeface="Arial" pitchFamily="34" charset="0"/>
            </a:rPr>
            <a:t>Back</a:t>
          </a:r>
          <a:r>
            <a:rPr lang="en-US" sz="1400" b="1">
              <a:solidFill>
                <a:schemeClr val="tx1"/>
              </a:solidFill>
              <a:latin typeface="+mn-lt"/>
              <a:ea typeface="+mn-ea"/>
              <a:cs typeface="+mn-cs"/>
            </a:rPr>
            <a:t> </a:t>
          </a:r>
          <a:endParaRPr lang="en-US" sz="1400" b="1">
            <a:solidFill>
              <a:schemeClr val="tx1"/>
            </a:solidFill>
          </a:endParaRPr>
        </a:p>
      </xdr:txBody>
    </xdr:sp>
    <xdr:clientData/>
  </xdr:twoCellAnchor>
  <xdr:twoCellAnchor>
    <xdr:from>
      <xdr:col>0</xdr:col>
      <xdr:colOff>0</xdr:colOff>
      <xdr:row>0</xdr:row>
      <xdr:rowOff>19050</xdr:rowOff>
    </xdr:from>
    <xdr:to>
      <xdr:col>2</xdr:col>
      <xdr:colOff>180975</xdr:colOff>
      <xdr:row>4</xdr:row>
      <xdr:rowOff>85725</xdr:rowOff>
    </xdr:to>
    <xdr:sp macro="" textlink="">
      <xdr:nvSpPr>
        <xdr:cNvPr id="4" name="Left Arrow 3">
          <a:hlinkClick xmlns:r="http://schemas.openxmlformats.org/officeDocument/2006/relationships" r:id="rId2"/>
        </xdr:cNvPr>
        <xdr:cNvSpPr/>
      </xdr:nvSpPr>
      <xdr:spPr>
        <a:xfrm>
          <a:off x="0" y="19050"/>
          <a:ext cx="1400175" cy="828675"/>
        </a:xfrm>
        <a:prstGeom prst="leftArrow">
          <a:avLst/>
        </a:prstGeom>
        <a:solidFill>
          <a:schemeClr val="accent5">
            <a:lumMod val="50000"/>
          </a:schemeClr>
        </a:solidFill>
      </xdr:spPr>
      <xdr:style>
        <a:lnRef idx="1">
          <a:schemeClr val="accent3"/>
        </a:lnRef>
        <a:fillRef idx="3">
          <a:schemeClr val="accent3"/>
        </a:fillRef>
        <a:effectRef idx="2">
          <a:schemeClr val="accent3"/>
        </a:effectRef>
        <a:fontRef idx="minor">
          <a:schemeClr val="lt1"/>
        </a:fontRef>
      </xdr:style>
      <xdr:txBody>
        <a:bodyPr rtlCol="0" anchor="ctr"/>
        <a:lstStyle/>
        <a:p>
          <a:pPr algn="ctr"/>
          <a:r>
            <a:rPr lang="ml-IN" sz="1400" b="1">
              <a:solidFill>
                <a:srgbClr val="FFFF00"/>
              </a:solidFill>
              <a:latin typeface="Meera" pitchFamily="2" charset="0"/>
              <a:cs typeface="Meera" pitchFamily="2" charset="0"/>
            </a:rPr>
            <a:t>സുരക്ഷിത മാര്‍ഗ്ഗങ്ങളിലേക്ക്</a:t>
          </a:r>
          <a:endParaRPr lang="en-US" sz="1400" b="1">
            <a:solidFill>
              <a:srgbClr val="FFFF00"/>
            </a:solidFill>
            <a:latin typeface="Meera" pitchFamily="2" charset="0"/>
            <a:cs typeface="Meera" pitchFamily="2" charset="0"/>
          </a:endParaRPr>
        </a:p>
      </xdr:txBody>
    </xdr:sp>
    <xdr:clientData/>
  </xdr:twoCellAnchor>
  <xdr:twoCellAnchor>
    <xdr:from>
      <xdr:col>3</xdr:col>
      <xdr:colOff>990601</xdr:colOff>
      <xdr:row>2</xdr:row>
      <xdr:rowOff>28575</xdr:rowOff>
    </xdr:from>
    <xdr:to>
      <xdr:col>5</xdr:col>
      <xdr:colOff>971551</xdr:colOff>
      <xdr:row>5</xdr:row>
      <xdr:rowOff>19050</xdr:rowOff>
    </xdr:to>
    <xdr:sp macro="" textlink="">
      <xdr:nvSpPr>
        <xdr:cNvPr id="5" name="Rounded Rectangle 4"/>
        <xdr:cNvSpPr/>
      </xdr:nvSpPr>
      <xdr:spPr>
        <a:xfrm>
          <a:off x="3181351" y="409575"/>
          <a:ext cx="3067050" cy="561975"/>
        </a:xfrm>
        <a:prstGeom prst="roundRect">
          <a:avLst/>
        </a:prstGeom>
        <a:solidFill>
          <a:schemeClr val="bg2">
            <a:lumMod val="25000"/>
          </a:schemeClr>
        </a:solidFill>
      </xdr:spPr>
      <xdr:style>
        <a:lnRef idx="0">
          <a:schemeClr val="accent4"/>
        </a:lnRef>
        <a:fillRef idx="3">
          <a:schemeClr val="accent4"/>
        </a:fillRef>
        <a:effectRef idx="3">
          <a:schemeClr val="accent4"/>
        </a:effectRef>
        <a:fontRef idx="minor">
          <a:schemeClr val="lt1"/>
        </a:fontRef>
      </xdr:style>
      <xdr:txBody>
        <a:bodyPr rtlCol="0" anchor="ctr"/>
        <a:lstStyle/>
        <a:p>
          <a:pPr algn="ctr"/>
          <a:r>
            <a:rPr lang="ml-IN" sz="1800" b="1">
              <a:solidFill>
                <a:srgbClr val="FFFF00"/>
              </a:solidFill>
              <a:latin typeface="Meera" pitchFamily="2" charset="0"/>
              <a:cs typeface="Meera" pitchFamily="2" charset="0"/>
            </a:rPr>
            <a:t>ജൈവിക രോഗ നിയന്ത്രണം</a:t>
          </a:r>
          <a:endParaRPr lang="en-US" sz="1800" b="1">
            <a:solidFill>
              <a:srgbClr val="FFFF00"/>
            </a:solidFill>
            <a:latin typeface="Meera" pitchFamily="2" charset="0"/>
            <a:cs typeface="Meera" pitchFamily="2" charset="0"/>
          </a:endParaRPr>
        </a:p>
      </xdr:txBody>
    </xdr:sp>
    <xdr:clientData/>
  </xdr:twoCellAnchor>
  <xdr:twoCellAnchor>
    <xdr:from>
      <xdr:col>5</xdr:col>
      <xdr:colOff>2352675</xdr:colOff>
      <xdr:row>1</xdr:row>
      <xdr:rowOff>66675</xdr:rowOff>
    </xdr:from>
    <xdr:to>
      <xdr:col>6</xdr:col>
      <xdr:colOff>445434</xdr:colOff>
      <xdr:row>5</xdr:row>
      <xdr:rowOff>560</xdr:rowOff>
    </xdr:to>
    <xdr:sp macro="" textlink="">
      <xdr:nvSpPr>
        <xdr:cNvPr id="6" name="Up Arrow 5">
          <a:hlinkClick xmlns:r="http://schemas.openxmlformats.org/officeDocument/2006/relationships" r:id="rId3"/>
        </xdr:cNvPr>
        <xdr:cNvSpPr/>
      </xdr:nvSpPr>
      <xdr:spPr>
        <a:xfrm>
          <a:off x="7629525" y="257175"/>
          <a:ext cx="1302684" cy="695885"/>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7629525</xdr:colOff>
      <xdr:row>0</xdr:row>
      <xdr:rowOff>9526</xdr:rowOff>
    </xdr:from>
    <xdr:to>
      <xdr:col>0</xdr:col>
      <xdr:colOff>8858249</xdr:colOff>
      <xdr:row>3</xdr:row>
      <xdr:rowOff>123826</xdr:rowOff>
    </xdr:to>
    <xdr:sp macro="" textlink="">
      <xdr:nvSpPr>
        <xdr:cNvPr id="8" name="Up Arrow 7">
          <a:hlinkClick xmlns:r="http://schemas.openxmlformats.org/officeDocument/2006/relationships" r:id="rId1"/>
        </xdr:cNvPr>
        <xdr:cNvSpPr/>
      </xdr:nvSpPr>
      <xdr:spPr>
        <a:xfrm>
          <a:off x="7629525" y="9526"/>
          <a:ext cx="1228724" cy="685800"/>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100" b="1">
              <a:solidFill>
                <a:srgbClr val="0000FF"/>
              </a:solidFill>
              <a:latin typeface="Arial" pitchFamily="34" charset="0"/>
              <a:cs typeface="Arial" pitchFamily="34" charset="0"/>
            </a:rPr>
            <a:t>HOME</a:t>
          </a:r>
        </a:p>
      </xdr:txBody>
    </xdr:sp>
    <xdr:clientData/>
  </xdr:twoCellAnchor>
  <xdr:twoCellAnchor>
    <xdr:from>
      <xdr:col>0</xdr:col>
      <xdr:colOff>3019425</xdr:colOff>
      <xdr:row>0</xdr:row>
      <xdr:rowOff>104775</xdr:rowOff>
    </xdr:from>
    <xdr:to>
      <xdr:col>0</xdr:col>
      <xdr:colOff>6448425</xdr:colOff>
      <xdr:row>3</xdr:row>
      <xdr:rowOff>57150</xdr:rowOff>
    </xdr:to>
    <xdr:sp macro="" textlink="">
      <xdr:nvSpPr>
        <xdr:cNvPr id="9" name="Rounded Rectangle 8"/>
        <xdr:cNvSpPr/>
      </xdr:nvSpPr>
      <xdr:spPr>
        <a:xfrm>
          <a:off x="3019425" y="104775"/>
          <a:ext cx="3429000" cy="523875"/>
        </a:xfrm>
        <a:prstGeom prst="roundRect">
          <a:avLst/>
        </a:prstGeom>
        <a:solidFill>
          <a:srgbClr val="003300"/>
        </a:solidFill>
      </xdr:spPr>
      <xdr:style>
        <a:lnRef idx="0">
          <a:schemeClr val="accent4"/>
        </a:lnRef>
        <a:fillRef idx="3">
          <a:schemeClr val="accent4"/>
        </a:fillRef>
        <a:effectRef idx="3">
          <a:schemeClr val="accent4"/>
        </a:effectRef>
        <a:fontRef idx="minor">
          <a:schemeClr val="lt1"/>
        </a:fontRef>
      </xdr:style>
      <xdr:txBody>
        <a:bodyPr rtlCol="0" anchor="ctr"/>
        <a:lstStyle/>
        <a:p>
          <a:pPr algn="ctr"/>
          <a:r>
            <a:rPr lang="ml-IN" sz="1800" b="1">
              <a:latin typeface="Meera" pitchFamily="2" charset="0"/>
              <a:cs typeface="Meera" pitchFamily="2" charset="0"/>
            </a:rPr>
            <a:t>സംയോജിത കളനിയന്ത്രണം</a:t>
          </a:r>
          <a:endParaRPr lang="en-US" sz="1800" b="1">
            <a:latin typeface="Meera" pitchFamily="2" charset="0"/>
            <a:cs typeface="Meera" pitchFamily="2" charset="0"/>
          </a:endParaRPr>
        </a:p>
      </xdr:txBody>
    </xdr:sp>
    <xdr:clientData/>
  </xdr:twoCellAnchor>
  <xdr:twoCellAnchor>
    <xdr:from>
      <xdr:col>0</xdr:col>
      <xdr:colOff>800100</xdr:colOff>
      <xdr:row>1</xdr:row>
      <xdr:rowOff>123825</xdr:rowOff>
    </xdr:from>
    <xdr:to>
      <xdr:col>0</xdr:col>
      <xdr:colOff>1533524</xdr:colOff>
      <xdr:row>3</xdr:row>
      <xdr:rowOff>104775</xdr:rowOff>
    </xdr:to>
    <xdr:sp macro="" textlink="">
      <xdr:nvSpPr>
        <xdr:cNvPr id="10" name="Rounded Rectangle 9">
          <a:hlinkClick xmlns:r="http://schemas.openxmlformats.org/officeDocument/2006/relationships" r:id="rId2"/>
        </xdr:cNvPr>
        <xdr:cNvSpPr/>
      </xdr:nvSpPr>
      <xdr:spPr>
        <a:xfrm>
          <a:off x="800100" y="314325"/>
          <a:ext cx="733424" cy="361950"/>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latin typeface="Arial" pitchFamily="34" charset="0"/>
              <a:cs typeface="Arial" pitchFamily="34" charset="0"/>
            </a:rPr>
            <a:t>Back </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4</xdr:col>
      <xdr:colOff>295275</xdr:colOff>
      <xdr:row>5</xdr:row>
      <xdr:rowOff>38100</xdr:rowOff>
    </xdr:from>
    <xdr:to>
      <xdr:col>7</xdr:col>
      <xdr:colOff>438150</xdr:colOff>
      <xdr:row>22</xdr:row>
      <xdr:rowOff>133350</xdr:rowOff>
    </xdr:to>
    <xdr:sp macro="" textlink="">
      <xdr:nvSpPr>
        <xdr:cNvPr id="8" name="Teardrop 7">
          <a:hlinkClick xmlns:r="http://schemas.openxmlformats.org/officeDocument/2006/relationships" r:id="rId1"/>
        </xdr:cNvPr>
        <xdr:cNvSpPr/>
      </xdr:nvSpPr>
      <xdr:spPr>
        <a:xfrm flipH="1">
          <a:off x="2733675" y="990600"/>
          <a:ext cx="1971675" cy="3333750"/>
        </a:xfrm>
        <a:prstGeom prst="teardrop">
          <a:avLst/>
        </a:prstGeom>
        <a:blipFill>
          <a:blip xmlns:r="http://schemas.openxmlformats.org/officeDocument/2006/relationships" r:embed="rId2"/>
          <a:stretch>
            <a:fillRect/>
          </a:stretch>
        </a:blip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7</xdr:col>
      <xdr:colOff>466725</xdr:colOff>
      <xdr:row>5</xdr:row>
      <xdr:rowOff>47625</xdr:rowOff>
    </xdr:from>
    <xdr:to>
      <xdr:col>11</xdr:col>
      <xdr:colOff>66675</xdr:colOff>
      <xdr:row>22</xdr:row>
      <xdr:rowOff>142875</xdr:rowOff>
    </xdr:to>
    <xdr:sp macro="" textlink="">
      <xdr:nvSpPr>
        <xdr:cNvPr id="9" name="Teardrop 8">
          <a:hlinkClick xmlns:r="http://schemas.openxmlformats.org/officeDocument/2006/relationships" r:id="rId3"/>
        </xdr:cNvPr>
        <xdr:cNvSpPr/>
      </xdr:nvSpPr>
      <xdr:spPr>
        <a:xfrm>
          <a:off x="4733925" y="1000125"/>
          <a:ext cx="2038350" cy="3333750"/>
        </a:xfrm>
        <a:prstGeom prst="teardrop">
          <a:avLst/>
        </a:prstGeom>
        <a:blipFill>
          <a:blip xmlns:r="http://schemas.openxmlformats.org/officeDocument/2006/relationships" r:embed="rId4"/>
          <a:stretch>
            <a:fillRect/>
          </a:stretch>
        </a:blip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100"/>
            <a:t>`</a:t>
          </a:r>
        </a:p>
      </xdr:txBody>
    </xdr:sp>
    <xdr:clientData/>
  </xdr:twoCellAnchor>
  <xdr:twoCellAnchor>
    <xdr:from>
      <xdr:col>4</xdr:col>
      <xdr:colOff>247650</xdr:colOff>
      <xdr:row>23</xdr:row>
      <xdr:rowOff>9525</xdr:rowOff>
    </xdr:from>
    <xdr:to>
      <xdr:col>7</xdr:col>
      <xdr:colOff>485775</xdr:colOff>
      <xdr:row>25</xdr:row>
      <xdr:rowOff>47625</xdr:rowOff>
    </xdr:to>
    <xdr:sp macro="" textlink="">
      <xdr:nvSpPr>
        <xdr:cNvPr id="10" name="Rounded Rectangle 9">
          <a:hlinkClick xmlns:r="http://schemas.openxmlformats.org/officeDocument/2006/relationships" r:id="rId5"/>
        </xdr:cNvPr>
        <xdr:cNvSpPr/>
      </xdr:nvSpPr>
      <xdr:spPr>
        <a:xfrm>
          <a:off x="2686050" y="4391025"/>
          <a:ext cx="2066925" cy="419100"/>
        </a:xfrm>
        <a:prstGeom prst="roundRect">
          <a:avLst/>
        </a:prstGeom>
      </xdr:spPr>
      <xdr:style>
        <a:lnRef idx="1">
          <a:schemeClr val="accent1"/>
        </a:lnRef>
        <a:fillRef idx="2">
          <a:schemeClr val="accent1"/>
        </a:fillRef>
        <a:effectRef idx="1">
          <a:schemeClr val="accent1"/>
        </a:effectRef>
        <a:fontRef idx="minor">
          <a:schemeClr val="dk1"/>
        </a:fontRef>
      </xdr:style>
      <xdr:txBody>
        <a:bodyPr rtlCol="0" anchor="ctr"/>
        <a:lstStyle/>
        <a:p>
          <a:pPr algn="ctr"/>
          <a:r>
            <a:rPr lang="ml-IN" sz="1400" b="1">
              <a:latin typeface="Meera" pitchFamily="2" charset="0"/>
              <a:cs typeface="Meera" pitchFamily="2" charset="0"/>
            </a:rPr>
            <a:t>സുരക്ഷിത കുമിള്‍നാശിനികള്‍ </a:t>
          </a:r>
          <a:endParaRPr lang="en-US" sz="1400" b="1">
            <a:latin typeface="Meera" pitchFamily="2" charset="0"/>
            <a:cs typeface="Meera" pitchFamily="2" charset="0"/>
          </a:endParaRPr>
        </a:p>
      </xdr:txBody>
    </xdr:sp>
    <xdr:clientData/>
  </xdr:twoCellAnchor>
  <xdr:twoCellAnchor>
    <xdr:from>
      <xdr:col>7</xdr:col>
      <xdr:colOff>600075</xdr:colOff>
      <xdr:row>23</xdr:row>
      <xdr:rowOff>9525</xdr:rowOff>
    </xdr:from>
    <xdr:to>
      <xdr:col>11</xdr:col>
      <xdr:colOff>228600</xdr:colOff>
      <xdr:row>25</xdr:row>
      <xdr:rowOff>47625</xdr:rowOff>
    </xdr:to>
    <xdr:sp macro="" textlink="">
      <xdr:nvSpPr>
        <xdr:cNvPr id="11" name="Rounded Rectangle 10">
          <a:hlinkClick xmlns:r="http://schemas.openxmlformats.org/officeDocument/2006/relationships" r:id="rId6"/>
        </xdr:cNvPr>
        <xdr:cNvSpPr/>
      </xdr:nvSpPr>
      <xdr:spPr>
        <a:xfrm>
          <a:off x="4867275" y="4391025"/>
          <a:ext cx="2066925" cy="419100"/>
        </a:xfrm>
        <a:prstGeom prst="roundRect">
          <a:avLst/>
        </a:prstGeom>
      </xdr:spPr>
      <xdr:style>
        <a:lnRef idx="1">
          <a:schemeClr val="accent1"/>
        </a:lnRef>
        <a:fillRef idx="2">
          <a:schemeClr val="accent1"/>
        </a:fillRef>
        <a:effectRef idx="1">
          <a:schemeClr val="accent1"/>
        </a:effectRef>
        <a:fontRef idx="minor">
          <a:schemeClr val="dk1"/>
        </a:fontRef>
      </xdr:style>
      <xdr:txBody>
        <a:bodyPr rtlCol="0" anchor="ctr"/>
        <a:lstStyle/>
        <a:p>
          <a:pPr algn="ctr"/>
          <a:r>
            <a:rPr lang="ml-IN" sz="1400" b="1">
              <a:latin typeface="Meera" pitchFamily="2" charset="0"/>
              <a:cs typeface="Meera" pitchFamily="2" charset="0"/>
            </a:rPr>
            <a:t>ജൈവീക രോഗ നിയന്ത്രണം</a:t>
          </a:r>
          <a:endParaRPr lang="en-US" sz="1400" b="1">
            <a:latin typeface="Meera" pitchFamily="2" charset="0"/>
            <a:cs typeface="Meera" pitchFamily="2" charset="0"/>
          </a:endParaRPr>
        </a:p>
      </xdr:txBody>
    </xdr:sp>
    <xdr:clientData/>
  </xdr:twoCellAnchor>
  <xdr:twoCellAnchor>
    <xdr:from>
      <xdr:col>11</xdr:col>
      <xdr:colOff>447675</xdr:colOff>
      <xdr:row>1</xdr:row>
      <xdr:rowOff>9525</xdr:rowOff>
    </xdr:from>
    <xdr:to>
      <xdr:col>13</xdr:col>
      <xdr:colOff>561975</xdr:colOff>
      <xdr:row>5</xdr:row>
      <xdr:rowOff>9525</xdr:rowOff>
    </xdr:to>
    <xdr:sp macro="" textlink="">
      <xdr:nvSpPr>
        <xdr:cNvPr id="12" name="Up Arrow 11">
          <a:hlinkClick xmlns:r="http://schemas.openxmlformats.org/officeDocument/2006/relationships" r:id="rId7"/>
        </xdr:cNvPr>
        <xdr:cNvSpPr/>
      </xdr:nvSpPr>
      <xdr:spPr>
        <a:xfrm>
          <a:off x="7153275" y="200025"/>
          <a:ext cx="1333500" cy="762000"/>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200" b="1">
              <a:solidFill>
                <a:srgbClr val="0000FF"/>
              </a:solidFill>
              <a:latin typeface="Arial" pitchFamily="34" charset="0"/>
              <a:cs typeface="Arial" pitchFamily="34" charset="0"/>
            </a:rPr>
            <a:t>HOME</a:t>
          </a:r>
        </a:p>
      </xdr:txBody>
    </xdr:sp>
    <xdr:clientData/>
  </xdr:twoCellAnchor>
  <xdr:twoCellAnchor>
    <xdr:from>
      <xdr:col>2</xdr:col>
      <xdr:colOff>152400</xdr:colOff>
      <xdr:row>2</xdr:row>
      <xdr:rowOff>180975</xdr:rowOff>
    </xdr:from>
    <xdr:to>
      <xdr:col>3</xdr:col>
      <xdr:colOff>238125</xdr:colOff>
      <xdr:row>4</xdr:row>
      <xdr:rowOff>180975</xdr:rowOff>
    </xdr:to>
    <xdr:sp macro="" textlink="">
      <xdr:nvSpPr>
        <xdr:cNvPr id="13" name="Rounded Rectangle 12">
          <a:hlinkClick xmlns:r="http://schemas.openxmlformats.org/officeDocument/2006/relationships" r:id="rId8"/>
        </xdr:cNvPr>
        <xdr:cNvSpPr/>
      </xdr:nvSpPr>
      <xdr:spPr>
        <a:xfrm>
          <a:off x="1371600" y="561975"/>
          <a:ext cx="695325" cy="381000"/>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latin typeface="Arial" pitchFamily="34" charset="0"/>
              <a:ea typeface="+mn-ea"/>
              <a:cs typeface="Arial" pitchFamily="34" charset="0"/>
            </a:rPr>
            <a:t>Back</a:t>
          </a:r>
          <a:r>
            <a:rPr lang="en-US" sz="1400" b="1">
              <a:solidFill>
                <a:schemeClr val="tx1"/>
              </a:solidFill>
              <a:latin typeface="+mn-lt"/>
              <a:ea typeface="+mn-ea"/>
              <a:cs typeface="+mn-cs"/>
            </a:rPr>
            <a:t> </a:t>
          </a:r>
          <a:endParaRPr lang="en-US" sz="1400" b="1">
            <a:solidFill>
              <a:schemeClr val="tx1"/>
            </a:solidFill>
          </a:endParaRP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1</xdr:col>
      <xdr:colOff>304800</xdr:colOff>
      <xdr:row>1</xdr:row>
      <xdr:rowOff>19050</xdr:rowOff>
    </xdr:from>
    <xdr:to>
      <xdr:col>1</xdr:col>
      <xdr:colOff>1038224</xdr:colOff>
      <xdr:row>3</xdr:row>
      <xdr:rowOff>0</xdr:rowOff>
    </xdr:to>
    <xdr:sp macro="" textlink="">
      <xdr:nvSpPr>
        <xdr:cNvPr id="2" name="Rounded Rectangle 1">
          <a:hlinkClick xmlns:r="http://schemas.openxmlformats.org/officeDocument/2006/relationships" r:id="rId1"/>
        </xdr:cNvPr>
        <xdr:cNvSpPr/>
      </xdr:nvSpPr>
      <xdr:spPr>
        <a:xfrm>
          <a:off x="914400" y="209550"/>
          <a:ext cx="733424" cy="361950"/>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latin typeface="Arial" pitchFamily="34" charset="0"/>
              <a:cs typeface="Arial" pitchFamily="34" charset="0"/>
            </a:rPr>
            <a:t>Back </a:t>
          </a:r>
        </a:p>
      </xdr:txBody>
    </xdr:sp>
    <xdr:clientData/>
  </xdr:twoCellAnchor>
  <xdr:twoCellAnchor>
    <xdr:from>
      <xdr:col>4</xdr:col>
      <xdr:colOff>66675</xdr:colOff>
      <xdr:row>0</xdr:row>
      <xdr:rowOff>19050</xdr:rowOff>
    </xdr:from>
    <xdr:to>
      <xdr:col>6</xdr:col>
      <xdr:colOff>76199</xdr:colOff>
      <xdr:row>3</xdr:row>
      <xdr:rowOff>133350</xdr:rowOff>
    </xdr:to>
    <xdr:sp macro="" textlink="">
      <xdr:nvSpPr>
        <xdr:cNvPr id="3" name="Up Arrow 2">
          <a:hlinkClick xmlns:r="http://schemas.openxmlformats.org/officeDocument/2006/relationships" r:id="rId2"/>
        </xdr:cNvPr>
        <xdr:cNvSpPr/>
      </xdr:nvSpPr>
      <xdr:spPr>
        <a:xfrm>
          <a:off x="8067675" y="19050"/>
          <a:ext cx="1228724" cy="685800"/>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100" b="1">
              <a:solidFill>
                <a:srgbClr val="0000FF"/>
              </a:solidFill>
              <a:latin typeface="Arial" pitchFamily="34" charset="0"/>
              <a:cs typeface="Arial" pitchFamily="34" charset="0"/>
            </a:rPr>
            <a:t>HOME</a:t>
          </a:r>
        </a:p>
      </xdr:txBody>
    </xdr:sp>
    <xdr:clientData/>
  </xdr:twoCellAnchor>
  <xdr:twoCellAnchor>
    <xdr:from>
      <xdr:col>2</xdr:col>
      <xdr:colOff>1362075</xdr:colOff>
      <xdr:row>0</xdr:row>
      <xdr:rowOff>114300</xdr:rowOff>
    </xdr:from>
    <xdr:to>
      <xdr:col>3</xdr:col>
      <xdr:colOff>1857375</xdr:colOff>
      <xdr:row>2</xdr:row>
      <xdr:rowOff>152400</xdr:rowOff>
    </xdr:to>
    <xdr:sp macro="" textlink="">
      <xdr:nvSpPr>
        <xdr:cNvPr id="4" name="Rounded Rectangle 3"/>
        <xdr:cNvSpPr/>
      </xdr:nvSpPr>
      <xdr:spPr>
        <a:xfrm>
          <a:off x="2581275" y="114300"/>
          <a:ext cx="3124200" cy="419100"/>
        </a:xfrm>
        <a:prstGeom prst="roundRect">
          <a:avLst/>
        </a:prstGeom>
        <a:solidFill>
          <a:srgbClr val="996633"/>
        </a:solidFill>
      </xdr:spPr>
      <xdr:style>
        <a:lnRef idx="0">
          <a:schemeClr val="accent3"/>
        </a:lnRef>
        <a:fillRef idx="3">
          <a:schemeClr val="accent3"/>
        </a:fillRef>
        <a:effectRef idx="3">
          <a:schemeClr val="accent3"/>
        </a:effectRef>
        <a:fontRef idx="minor">
          <a:schemeClr val="lt1"/>
        </a:fontRef>
      </xdr:style>
      <xdr:txBody>
        <a:bodyPr vertOverflow="clip" horzOverflow="clip" rtlCol="0" anchor="ctr"/>
        <a:lstStyle/>
        <a:p>
          <a:pPr algn="ctr"/>
          <a:r>
            <a:rPr lang="ml-IN" sz="1800" b="1">
              <a:solidFill>
                <a:srgbClr val="FFFF00"/>
              </a:solidFill>
              <a:latin typeface="Meera" pitchFamily="2" charset="0"/>
              <a:cs typeface="Meera" pitchFamily="2" charset="0"/>
            </a:rPr>
            <a:t>കളകളുടെ ജൈവിക നിയന്ത്രണം</a:t>
          </a:r>
          <a:endParaRPr lang="en-US" sz="1800" b="1">
            <a:solidFill>
              <a:srgbClr val="FFFF00"/>
            </a:solidFill>
            <a:latin typeface="Meera" pitchFamily="2" charset="0"/>
            <a:cs typeface="Meera" pitchFamily="2" charset="0"/>
          </a:endParaRP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2895600</xdr:colOff>
      <xdr:row>0</xdr:row>
      <xdr:rowOff>161924</xdr:rowOff>
    </xdr:from>
    <xdr:to>
      <xdr:col>0</xdr:col>
      <xdr:colOff>6143626</xdr:colOff>
      <xdr:row>2</xdr:row>
      <xdr:rowOff>200025</xdr:rowOff>
    </xdr:to>
    <xdr:sp macro="" textlink="">
      <xdr:nvSpPr>
        <xdr:cNvPr id="2" name="Rounded Rectangle 1"/>
        <xdr:cNvSpPr/>
      </xdr:nvSpPr>
      <xdr:spPr>
        <a:xfrm>
          <a:off x="2895600" y="161924"/>
          <a:ext cx="3248026" cy="561976"/>
        </a:xfrm>
        <a:prstGeom prst="roundRect">
          <a:avLst/>
        </a:prstGeom>
        <a:solidFill>
          <a:srgbClr val="660066"/>
        </a:solidFill>
      </xdr:spPr>
      <xdr:style>
        <a:lnRef idx="0">
          <a:schemeClr val="accent6"/>
        </a:lnRef>
        <a:fillRef idx="3">
          <a:schemeClr val="accent6"/>
        </a:fillRef>
        <a:effectRef idx="3">
          <a:schemeClr val="accent6"/>
        </a:effectRef>
        <a:fontRef idx="minor">
          <a:schemeClr val="lt1"/>
        </a:fontRef>
      </xdr:style>
      <xdr:txBody>
        <a:bodyPr rtlCol="0" anchor="ctr"/>
        <a:lstStyle/>
        <a:p>
          <a:pPr algn="ctr"/>
          <a:r>
            <a:rPr lang="ml-IN" sz="1800" b="1">
              <a:latin typeface="Meera" pitchFamily="2" charset="0"/>
              <a:cs typeface="Meera" pitchFamily="2" charset="0"/>
            </a:rPr>
            <a:t>സംയോജിത രോഗ നിയന്ത്രണം</a:t>
          </a:r>
          <a:endParaRPr lang="en-US" sz="1800" b="1">
            <a:latin typeface="Meera" pitchFamily="2" charset="0"/>
            <a:cs typeface="Meera" pitchFamily="2" charset="0"/>
          </a:endParaRPr>
        </a:p>
      </xdr:txBody>
    </xdr:sp>
    <xdr:clientData/>
  </xdr:twoCellAnchor>
  <xdr:twoCellAnchor>
    <xdr:from>
      <xdr:col>0</xdr:col>
      <xdr:colOff>1028700</xdr:colOff>
      <xdr:row>1</xdr:row>
      <xdr:rowOff>104776</xdr:rowOff>
    </xdr:from>
    <xdr:to>
      <xdr:col>0</xdr:col>
      <xdr:colOff>1666876</xdr:colOff>
      <xdr:row>2</xdr:row>
      <xdr:rowOff>133351</xdr:rowOff>
    </xdr:to>
    <xdr:sp macro="" textlink="">
      <xdr:nvSpPr>
        <xdr:cNvPr id="3" name="Rounded Rectangle 2">
          <a:hlinkClick xmlns:r="http://schemas.openxmlformats.org/officeDocument/2006/relationships" r:id="rId1"/>
        </xdr:cNvPr>
        <xdr:cNvSpPr/>
      </xdr:nvSpPr>
      <xdr:spPr>
        <a:xfrm>
          <a:off x="1028700" y="295276"/>
          <a:ext cx="638176" cy="361950"/>
        </a:xfrm>
        <a:prstGeom prst="roundRect">
          <a:avLst/>
        </a:prstGeom>
      </xdr:spPr>
      <xdr:style>
        <a:lnRef idx="0">
          <a:schemeClr val="accent3"/>
        </a:lnRef>
        <a:fillRef idx="3">
          <a:schemeClr val="accent3"/>
        </a:fillRef>
        <a:effectRef idx="3">
          <a:schemeClr val="accent3"/>
        </a:effectRef>
        <a:fontRef idx="minor">
          <a:schemeClr val="lt1"/>
        </a:fontRef>
      </xdr:style>
      <xdr:txBody>
        <a:bodyPr rtlCol="0" anchor="ctr"/>
        <a:lstStyle/>
        <a:p>
          <a:pPr algn="ctr"/>
          <a:r>
            <a:rPr lang="en-US" sz="1400" b="1">
              <a:solidFill>
                <a:schemeClr val="tx1"/>
              </a:solidFill>
            </a:rPr>
            <a:t>Back </a:t>
          </a:r>
        </a:p>
      </xdr:txBody>
    </xdr:sp>
    <xdr:clientData/>
  </xdr:twoCellAnchor>
  <xdr:twoCellAnchor>
    <xdr:from>
      <xdr:col>0</xdr:col>
      <xdr:colOff>7467600</xdr:colOff>
      <xdr:row>0</xdr:row>
      <xdr:rowOff>95251</xdr:rowOff>
    </xdr:from>
    <xdr:to>
      <xdr:col>0</xdr:col>
      <xdr:colOff>8696324</xdr:colOff>
      <xdr:row>2</xdr:row>
      <xdr:rowOff>266700</xdr:rowOff>
    </xdr:to>
    <xdr:sp macro="" textlink="">
      <xdr:nvSpPr>
        <xdr:cNvPr id="4" name="Up Arrow 3">
          <a:hlinkClick xmlns:r="http://schemas.openxmlformats.org/officeDocument/2006/relationships" r:id="rId2"/>
        </xdr:cNvPr>
        <xdr:cNvSpPr/>
      </xdr:nvSpPr>
      <xdr:spPr>
        <a:xfrm>
          <a:off x="7467600" y="95251"/>
          <a:ext cx="1228724" cy="695324"/>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xdr:spPr>
      <xdr:style>
        <a:lnRef idx="0">
          <a:schemeClr val="accent5"/>
        </a:lnRef>
        <a:fillRef idx="3">
          <a:schemeClr val="accent5"/>
        </a:fillRef>
        <a:effectRef idx="3">
          <a:schemeClr val="accent5"/>
        </a:effectRef>
        <a:fontRef idx="minor">
          <a:schemeClr val="lt1"/>
        </a:fontRef>
      </xdr:style>
      <xdr:txBody>
        <a:bodyPr rtlCol="0" anchor="ctr"/>
        <a:lstStyle/>
        <a:p>
          <a:pPr algn="ctr"/>
          <a:r>
            <a:rPr lang="en-US" sz="1100" b="1">
              <a:solidFill>
                <a:srgbClr val="0000FF"/>
              </a:solidFill>
              <a:latin typeface="Arial" pitchFamily="34" charset="0"/>
              <a:cs typeface="Arial" pitchFamily="34" charset="0"/>
            </a:rPr>
            <a:t>HOME</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3</xdr:col>
      <xdr:colOff>1038225</xdr:colOff>
      <xdr:row>1</xdr:row>
      <xdr:rowOff>142875</xdr:rowOff>
    </xdr:from>
    <xdr:to>
      <xdr:col>4</xdr:col>
      <xdr:colOff>1752600</xdr:colOff>
      <xdr:row>2</xdr:row>
      <xdr:rowOff>295275</xdr:rowOff>
    </xdr:to>
    <xdr:sp macro="" textlink="">
      <xdr:nvSpPr>
        <xdr:cNvPr id="2" name="Rounded Rectangle 1"/>
        <xdr:cNvSpPr/>
      </xdr:nvSpPr>
      <xdr:spPr>
        <a:xfrm>
          <a:off x="3171825" y="409575"/>
          <a:ext cx="3219450" cy="447675"/>
        </a:xfrm>
        <a:prstGeom prst="roundRect">
          <a:avLst/>
        </a:prstGeom>
        <a:solidFill>
          <a:srgbClr val="663300"/>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lstStyle/>
        <a:p>
          <a:pPr algn="ctr"/>
          <a:r>
            <a:rPr lang="ml-IN" sz="1600" b="1">
              <a:solidFill>
                <a:schemeClr val="bg1"/>
              </a:solidFill>
              <a:latin typeface="Meera" pitchFamily="2" charset="0"/>
              <a:cs typeface="Meera" pitchFamily="2" charset="0"/>
            </a:rPr>
            <a:t>കളനാശിനികളുടെ വ്യാവസായിക നാമങ്ങള്‍</a:t>
          </a:r>
          <a:endParaRPr lang="en-US" sz="1600" b="1">
            <a:solidFill>
              <a:schemeClr val="bg1"/>
            </a:solidFill>
            <a:latin typeface="Meera" pitchFamily="2" charset="0"/>
            <a:cs typeface="Meera" pitchFamily="2" charset="0"/>
          </a:endParaRPr>
        </a:p>
      </xdr:txBody>
    </xdr:sp>
    <xdr:clientData/>
  </xdr:twoCellAnchor>
  <xdr:twoCellAnchor>
    <xdr:from>
      <xdr:col>2</xdr:col>
      <xdr:colOff>152400</xdr:colOff>
      <xdr:row>1</xdr:row>
      <xdr:rowOff>133350</xdr:rowOff>
    </xdr:from>
    <xdr:to>
      <xdr:col>3</xdr:col>
      <xdr:colOff>352425</xdr:colOff>
      <xdr:row>2</xdr:row>
      <xdr:rowOff>266700</xdr:rowOff>
    </xdr:to>
    <xdr:sp macro="" textlink="">
      <xdr:nvSpPr>
        <xdr:cNvPr id="3" name="Rounded Rectangle 2">
          <a:hlinkClick xmlns:r="http://schemas.openxmlformats.org/officeDocument/2006/relationships" r:id="rId1"/>
        </xdr:cNvPr>
        <xdr:cNvSpPr/>
      </xdr:nvSpPr>
      <xdr:spPr>
        <a:xfrm>
          <a:off x="1752600" y="400050"/>
          <a:ext cx="733425" cy="428625"/>
        </a:xfrm>
        <a:prstGeom prst="roundRect">
          <a:avLst>
            <a:gd name="adj" fmla="val 42983"/>
          </a:avLst>
        </a:prstGeom>
        <a:gradFill rotWithShape="1">
          <a:gsLst>
            <a:gs pos="0">
              <a:srgbClr val="9BBB59">
                <a:shade val="51000"/>
                <a:satMod val="130000"/>
              </a:srgbClr>
            </a:gs>
            <a:gs pos="80000">
              <a:srgbClr val="9BBB59">
                <a:shade val="93000"/>
                <a:satMod val="130000"/>
              </a:srgbClr>
            </a:gs>
            <a:gs pos="100000">
              <a:srgbClr val="9BBB59">
                <a:shade val="94000"/>
                <a:satMod val="135000"/>
              </a:srgb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xdr:spPr>
      <xdr:txBody>
        <a:bodyPr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400" b="1"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Back</a:t>
          </a:r>
          <a:r>
            <a:rPr kumimoji="0" lang="en-US" sz="1400" b="1" i="0" u="none" strike="noStrike" kern="0" cap="none" spc="0" normalizeH="0" baseline="0" noProof="0">
              <a:ln>
                <a:noFill/>
              </a:ln>
              <a:solidFill>
                <a:sysClr val="windowText" lastClr="000000"/>
              </a:solidFill>
              <a:effectLst/>
              <a:uLnTx/>
              <a:uFillTx/>
              <a:latin typeface="Calibri"/>
              <a:ea typeface="+mn-ea"/>
              <a:cs typeface="+mn-cs"/>
            </a:rPr>
            <a:t> </a:t>
          </a:r>
        </a:p>
      </xdr:txBody>
    </xdr:sp>
    <xdr:clientData/>
  </xdr:twoCellAnchor>
  <xdr:twoCellAnchor>
    <xdr:from>
      <xdr:col>5</xdr:col>
      <xdr:colOff>438150</xdr:colOff>
      <xdr:row>0</xdr:row>
      <xdr:rowOff>152400</xdr:rowOff>
    </xdr:from>
    <xdr:to>
      <xdr:col>6</xdr:col>
      <xdr:colOff>209551</xdr:colOff>
      <xdr:row>2</xdr:row>
      <xdr:rowOff>276224</xdr:rowOff>
    </xdr:to>
    <xdr:sp macro="" textlink="">
      <xdr:nvSpPr>
        <xdr:cNvPr id="4" name="Up Arrow 3">
          <a:hlinkClick xmlns:r="http://schemas.openxmlformats.org/officeDocument/2006/relationships" r:id="rId2"/>
        </xdr:cNvPr>
        <xdr:cNvSpPr/>
      </xdr:nvSpPr>
      <xdr:spPr>
        <a:xfrm>
          <a:off x="6953250" y="152400"/>
          <a:ext cx="1295401" cy="685799"/>
        </a:xfrm>
        <a:prstGeom prst="upArrow">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1"/>
          <a:tileRect/>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xdr:spPr>
      <xdr:txBody>
        <a:bodyPr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rgbClr val="0000FF"/>
              </a:solidFill>
              <a:effectLst/>
              <a:uLnTx/>
              <a:uFillTx/>
              <a:latin typeface="Arial" pitchFamily="34" charset="0"/>
              <a:ea typeface="+mn-ea"/>
              <a:cs typeface="Arial" pitchFamily="34" charset="0"/>
            </a:rPr>
            <a:t>HOME</a:t>
          </a:r>
        </a:p>
      </xdr:txBody>
    </xdr:sp>
    <xdr:clientData/>
  </xdr:twoCellAnchor>
  <xdr:twoCellAnchor>
    <xdr:from>
      <xdr:col>3</xdr:col>
      <xdr:colOff>152400</xdr:colOff>
      <xdr:row>21</xdr:row>
      <xdr:rowOff>47625</xdr:rowOff>
    </xdr:from>
    <xdr:to>
      <xdr:col>5</xdr:col>
      <xdr:colOff>771525</xdr:colOff>
      <xdr:row>28</xdr:row>
      <xdr:rowOff>19051</xdr:rowOff>
    </xdr:to>
    <xdr:sp macro="" textlink="">
      <xdr:nvSpPr>
        <xdr:cNvPr id="5" name="Rounded Rectangle 4"/>
        <xdr:cNvSpPr/>
      </xdr:nvSpPr>
      <xdr:spPr>
        <a:xfrm>
          <a:off x="2286000" y="5676900"/>
          <a:ext cx="5000625" cy="1304926"/>
        </a:xfrm>
        <a:prstGeom prst="round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ml-IN" sz="1600" b="1">
              <a:solidFill>
                <a:srgbClr val="002060"/>
              </a:solidFill>
              <a:latin typeface="Meera" pitchFamily="2" charset="0"/>
              <a:cs typeface="Meera" pitchFamily="2" charset="0"/>
            </a:rPr>
            <a:t>കീടനാശിനിയുടെ പേര് രേഖപ്പെടുത്തിയിരിക്കുന്ന ചതുരത്തിന്റെ  നിറം കീടനാശിനിയുടെ വിഷവീര്യത്തെ സൂചിപ്പിക്കുന്നു. </a:t>
          </a:r>
          <a:r>
            <a:rPr lang="en-US" sz="1600" b="1">
              <a:solidFill>
                <a:srgbClr val="002060"/>
              </a:solidFill>
              <a:latin typeface="Meera" pitchFamily="2" charset="0"/>
              <a:cs typeface="Meera" pitchFamily="2" charset="0"/>
            </a:rPr>
            <a:t> </a:t>
          </a:r>
        </a:p>
        <a:p>
          <a:pPr algn="ctr"/>
          <a:endParaRPr lang="en-US" sz="1200" b="1" spc="100" baseline="0">
            <a:solidFill>
              <a:srgbClr val="002060"/>
            </a:solidFill>
            <a:latin typeface="Arial" pitchFamily="34" charset="0"/>
            <a:cs typeface="Arial" pitchFamily="34" charset="0"/>
          </a:endParaRPr>
        </a:p>
        <a:p>
          <a:pPr algn="l"/>
          <a:r>
            <a:rPr lang="en-US" sz="1200" b="1" baseline="0">
              <a:solidFill>
                <a:srgbClr val="002060"/>
              </a:solidFill>
              <a:latin typeface="Arial" pitchFamily="34" charset="0"/>
              <a:cs typeface="Arial" pitchFamily="34" charset="0"/>
            </a:rPr>
            <a:t>                      </a:t>
          </a:r>
          <a:r>
            <a:rPr lang="ml-IN" sz="1200" b="1" baseline="0">
              <a:solidFill>
                <a:srgbClr val="002060"/>
              </a:solidFill>
              <a:latin typeface="Arial" pitchFamily="34" charset="0"/>
              <a:cs typeface="Arial" pitchFamily="34" charset="0"/>
            </a:rPr>
            <a:t>           </a:t>
          </a:r>
          <a:r>
            <a:rPr lang="en-US" sz="1200" b="1" baseline="0">
              <a:solidFill>
                <a:srgbClr val="002060"/>
              </a:solidFill>
              <a:latin typeface="Arial" pitchFamily="34" charset="0"/>
              <a:cs typeface="Arial" pitchFamily="34" charset="0"/>
            </a:rPr>
            <a:t>          </a:t>
          </a:r>
          <a:r>
            <a:rPr lang="ml-IN" sz="1200" b="1" baseline="0">
              <a:solidFill>
                <a:srgbClr val="002060"/>
              </a:solidFill>
              <a:latin typeface="Arial" pitchFamily="34" charset="0"/>
              <a:cs typeface="Arial" pitchFamily="34" charset="0"/>
            </a:rPr>
            <a:t>  </a:t>
          </a:r>
          <a:r>
            <a:rPr lang="ml-IN" sz="1600" b="1" baseline="0">
              <a:solidFill>
                <a:srgbClr val="002060"/>
              </a:solidFill>
              <a:latin typeface="Meera" pitchFamily="2" charset="0"/>
              <a:cs typeface="Meera" pitchFamily="2" charset="0"/>
            </a:rPr>
            <a:t>ഉയര്‍ന്ന</a:t>
          </a:r>
          <a:r>
            <a:rPr lang="ml-IN" sz="1600" b="1" baseline="0">
              <a:solidFill>
                <a:srgbClr val="002060"/>
              </a:solidFill>
              <a:latin typeface="Arial" pitchFamily="34" charset="0"/>
              <a:cs typeface="Arial" pitchFamily="34" charset="0"/>
            </a:rPr>
            <a:t> </a:t>
          </a:r>
          <a:r>
            <a:rPr lang="ml-IN" sz="1600" b="1" baseline="0">
              <a:solidFill>
                <a:srgbClr val="002060"/>
              </a:solidFill>
              <a:latin typeface="Meera" pitchFamily="2" charset="0"/>
              <a:cs typeface="Meera" pitchFamily="2" charset="0"/>
            </a:rPr>
            <a:t>വിഷവീര്യം </a:t>
          </a:r>
          <a:endParaRPr lang="en-US" sz="1600" b="1" baseline="0">
            <a:solidFill>
              <a:srgbClr val="002060"/>
            </a:solidFill>
            <a:latin typeface="Meera" pitchFamily="2" charset="0"/>
            <a:cs typeface="Meera" pitchFamily="2" charset="0"/>
          </a:endParaRPr>
        </a:p>
        <a:p>
          <a:pPr algn="l"/>
          <a:r>
            <a:rPr lang="en-US" sz="1600" b="1" baseline="0">
              <a:solidFill>
                <a:srgbClr val="002060"/>
              </a:solidFill>
              <a:latin typeface="Meera" pitchFamily="2" charset="0"/>
              <a:cs typeface="Meera" pitchFamily="2" charset="0"/>
            </a:rPr>
            <a:t>                             </a:t>
          </a:r>
          <a:r>
            <a:rPr lang="ml-IN" sz="1600" b="1" baseline="0">
              <a:solidFill>
                <a:srgbClr val="002060"/>
              </a:solidFill>
              <a:latin typeface="Meera" pitchFamily="2" charset="0"/>
              <a:cs typeface="Meera" pitchFamily="2" charset="0"/>
            </a:rPr>
            <a:t>     മിതമായ </a:t>
          </a:r>
          <a:r>
            <a:rPr lang="ml-IN" sz="1600" b="1" baseline="0">
              <a:solidFill>
                <a:srgbClr val="002060"/>
              </a:solidFill>
              <a:latin typeface="Meera" pitchFamily="2" charset="0"/>
              <a:ea typeface="+mn-ea"/>
              <a:cs typeface="Meera" pitchFamily="2" charset="0"/>
            </a:rPr>
            <a:t>വിഷവീര്യം</a:t>
          </a:r>
          <a:endParaRPr lang="en-US" sz="1600" b="1" baseline="0">
            <a:solidFill>
              <a:srgbClr val="002060"/>
            </a:solidFill>
            <a:latin typeface="Meera" pitchFamily="2" charset="0"/>
            <a:cs typeface="Meera" pitchFamily="2" charset="0"/>
          </a:endParaRPr>
        </a:p>
        <a:p>
          <a:pPr algn="l"/>
          <a:r>
            <a:rPr lang="en-US" sz="1600" b="1" baseline="0">
              <a:solidFill>
                <a:srgbClr val="002060"/>
              </a:solidFill>
              <a:latin typeface="Meera" pitchFamily="2" charset="0"/>
              <a:cs typeface="Meera" pitchFamily="2" charset="0"/>
            </a:rPr>
            <a:t>                             </a:t>
          </a:r>
          <a:r>
            <a:rPr lang="ml-IN" sz="1600" b="1" baseline="0">
              <a:solidFill>
                <a:srgbClr val="002060"/>
              </a:solidFill>
              <a:latin typeface="Meera" pitchFamily="2" charset="0"/>
              <a:cs typeface="Meera" pitchFamily="2" charset="0"/>
            </a:rPr>
            <a:t>     നേരിയ  </a:t>
          </a:r>
          <a:r>
            <a:rPr lang="ml-IN" sz="1600" b="1" baseline="0">
              <a:solidFill>
                <a:srgbClr val="002060"/>
              </a:solidFill>
              <a:latin typeface="Meera" pitchFamily="2" charset="0"/>
              <a:ea typeface="+mn-ea"/>
              <a:cs typeface="Meera" pitchFamily="2" charset="0"/>
            </a:rPr>
            <a:t>വിഷവീര്യം</a:t>
          </a:r>
          <a:endParaRPr lang="en-US" sz="1600" b="1">
            <a:solidFill>
              <a:srgbClr val="002060"/>
            </a:solidFill>
            <a:latin typeface="Meera" pitchFamily="2" charset="0"/>
            <a:cs typeface="Meera" pitchFamily="2" charset="0"/>
          </a:endParaRPr>
        </a:p>
      </xdr:txBody>
    </xdr:sp>
    <xdr:clientData/>
  </xdr:twoCellAnchor>
  <xdr:twoCellAnchor>
    <xdr:from>
      <xdr:col>3</xdr:col>
      <xdr:colOff>2047875</xdr:colOff>
      <xdr:row>25</xdr:row>
      <xdr:rowOff>9525</xdr:rowOff>
    </xdr:from>
    <xdr:to>
      <xdr:col>3</xdr:col>
      <xdr:colOff>2152650</xdr:colOff>
      <xdr:row>25</xdr:row>
      <xdr:rowOff>133348</xdr:rowOff>
    </xdr:to>
    <xdr:sp macro="" textlink="">
      <xdr:nvSpPr>
        <xdr:cNvPr id="6" name="Oval 5"/>
        <xdr:cNvSpPr/>
      </xdr:nvSpPr>
      <xdr:spPr>
        <a:xfrm flipH="1">
          <a:off x="4181475" y="6400800"/>
          <a:ext cx="104775" cy="123823"/>
        </a:xfrm>
        <a:prstGeom prst="ellipse">
          <a:avLst/>
        </a:prstGeom>
        <a:solidFill>
          <a:srgbClr val="FFFF00"/>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ml-IN" sz="1100"/>
            <a:t>     </a:t>
          </a:r>
          <a:endParaRPr lang="en-US" sz="1100"/>
        </a:p>
      </xdr:txBody>
    </xdr:sp>
    <xdr:clientData/>
  </xdr:twoCellAnchor>
  <xdr:twoCellAnchor>
    <xdr:from>
      <xdr:col>3</xdr:col>
      <xdr:colOff>2047875</xdr:colOff>
      <xdr:row>26</xdr:row>
      <xdr:rowOff>28575</xdr:rowOff>
    </xdr:from>
    <xdr:to>
      <xdr:col>3</xdr:col>
      <xdr:colOff>2152650</xdr:colOff>
      <xdr:row>26</xdr:row>
      <xdr:rowOff>152398</xdr:rowOff>
    </xdr:to>
    <xdr:sp macro="" textlink="">
      <xdr:nvSpPr>
        <xdr:cNvPr id="7" name="Oval 6"/>
        <xdr:cNvSpPr/>
      </xdr:nvSpPr>
      <xdr:spPr>
        <a:xfrm flipH="1">
          <a:off x="4181475" y="6610350"/>
          <a:ext cx="104775" cy="123823"/>
        </a:xfrm>
        <a:prstGeom prst="ellipse">
          <a:avLst/>
        </a:prstGeom>
        <a:solidFill>
          <a:srgbClr val="0070C0"/>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ml-IN" sz="1100"/>
            <a:t>     </a:t>
          </a:r>
          <a:endParaRPr lang="en-US" sz="1100"/>
        </a:p>
      </xdr:txBody>
    </xdr:sp>
    <xdr:clientData/>
  </xdr:twoCellAnchor>
  <xdr:twoCellAnchor>
    <xdr:from>
      <xdr:col>3</xdr:col>
      <xdr:colOff>2047875</xdr:colOff>
      <xdr:row>27</xdr:row>
      <xdr:rowOff>28575</xdr:rowOff>
    </xdr:from>
    <xdr:to>
      <xdr:col>3</xdr:col>
      <xdr:colOff>2152650</xdr:colOff>
      <xdr:row>27</xdr:row>
      <xdr:rowOff>152398</xdr:rowOff>
    </xdr:to>
    <xdr:sp macro="" textlink="">
      <xdr:nvSpPr>
        <xdr:cNvPr id="8" name="Oval 7"/>
        <xdr:cNvSpPr/>
      </xdr:nvSpPr>
      <xdr:spPr>
        <a:xfrm flipH="1">
          <a:off x="4181475" y="6800850"/>
          <a:ext cx="104775" cy="123823"/>
        </a:xfrm>
        <a:prstGeom prst="ellipse">
          <a:avLst/>
        </a:prstGeom>
        <a:solidFill>
          <a:srgbClr val="00B050"/>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ml-IN" sz="1100"/>
            <a:t>     </a:t>
          </a: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8.xml"/><Relationship Id="rId1" Type="http://schemas.openxmlformats.org/officeDocument/2006/relationships/printerSettings" Target="../printerSettings/printerSettings17.bin"/><Relationship Id="rId4" Type="http://schemas.openxmlformats.org/officeDocument/2006/relationships/package" Target="../embeddings/Microsoft_Office_Word_Document1.docx"/></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2.xml"/><Relationship Id="rId1" Type="http://schemas.openxmlformats.org/officeDocument/2006/relationships/printerSettings" Target="../printerSettings/printerSettings20.bin"/><Relationship Id="rId4" Type="http://schemas.openxmlformats.org/officeDocument/2006/relationships/package" Target="../embeddings/Microsoft_Office_Word_Document2.docx"/></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hyperlink" Target="http://ml.wikipedia.org/wiki/%E0%B4%9A%E0%B5%86%E0%B4%A8%E0%B5%8D%E0%B4%A8%E0%B5%80%E0%B4%B0%E0%B5%8A%E0%B4%B2%E0%B4%BF%E0%B4%AA%E0%B5%8D%E0%B4%AA%E0%B5%8D" TargetMode="Externa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sheetPr codeName="Sheet2"/>
  <dimension ref="A6:P263"/>
  <sheetViews>
    <sheetView showGridLines="0" showRowColHeaders="0" topLeftCell="A4" zoomScale="85" zoomScaleNormal="85" workbookViewId="0"/>
  </sheetViews>
  <sheetFormatPr defaultRowHeight="15"/>
  <cols>
    <col min="1" max="1" width="25.5703125" style="1" customWidth="1"/>
    <col min="2" max="16384" width="9.140625" style="1"/>
  </cols>
  <sheetData>
    <row r="6" spans="3:13">
      <c r="C6" s="55"/>
      <c r="D6" s="55"/>
      <c r="E6" s="55"/>
      <c r="F6" s="55"/>
      <c r="G6" s="55"/>
      <c r="H6" s="55"/>
      <c r="I6" s="55"/>
      <c r="J6" s="55"/>
      <c r="K6" s="55"/>
      <c r="L6" s="55"/>
      <c r="M6" s="55"/>
    </row>
    <row r="7" spans="3:13">
      <c r="C7" s="55"/>
      <c r="D7" s="55"/>
      <c r="E7" s="55"/>
      <c r="F7" s="55"/>
      <c r="G7" s="55"/>
      <c r="H7" s="55"/>
      <c r="I7" s="55"/>
      <c r="J7" s="55"/>
      <c r="K7" s="55"/>
      <c r="L7" s="55"/>
      <c r="M7" s="55"/>
    </row>
    <row r="8" spans="3:13">
      <c r="C8" s="55"/>
      <c r="D8" s="55"/>
      <c r="E8" s="55"/>
      <c r="F8" s="55"/>
      <c r="G8" s="55"/>
      <c r="H8" s="55"/>
      <c r="I8" s="55"/>
      <c r="J8" s="55"/>
      <c r="K8" s="55"/>
      <c r="L8" s="55"/>
      <c r="M8" s="55"/>
    </row>
    <row r="9" spans="3:13">
      <c r="C9" s="55"/>
      <c r="D9" s="55"/>
      <c r="E9" s="55"/>
      <c r="F9" s="55"/>
      <c r="G9" s="55"/>
      <c r="H9" s="55"/>
      <c r="I9" s="55"/>
      <c r="J9" s="55"/>
      <c r="K9" s="55"/>
      <c r="L9" s="55"/>
      <c r="M9" s="55"/>
    </row>
    <row r="10" spans="3:13">
      <c r="C10" s="55"/>
      <c r="D10" s="55"/>
      <c r="E10" s="55"/>
      <c r="F10" s="55"/>
      <c r="G10" s="55"/>
      <c r="H10" s="55"/>
      <c r="I10" s="55"/>
      <c r="J10" s="55"/>
      <c r="K10" s="55"/>
      <c r="L10" s="55"/>
      <c r="M10" s="55"/>
    </row>
    <row r="11" spans="3:13">
      <c r="C11" s="55"/>
      <c r="D11" s="55"/>
      <c r="E11" s="55"/>
      <c r="F11" s="55"/>
      <c r="G11" s="55"/>
      <c r="H11" s="55"/>
      <c r="I11" s="55"/>
      <c r="J11" s="55"/>
      <c r="K11" s="55"/>
      <c r="L11" s="55"/>
      <c r="M11" s="55"/>
    </row>
    <row r="12" spans="3:13">
      <c r="C12" s="55"/>
      <c r="D12" s="55"/>
      <c r="E12" s="55"/>
      <c r="F12" s="55"/>
      <c r="G12" s="55"/>
      <c r="H12" s="55"/>
      <c r="I12" s="55"/>
      <c r="J12" s="55"/>
      <c r="K12" s="55"/>
      <c r="L12" s="55"/>
      <c r="M12" s="55"/>
    </row>
    <row r="13" spans="3:13">
      <c r="C13" s="55"/>
      <c r="D13" s="55"/>
      <c r="E13" s="55"/>
      <c r="F13" s="55"/>
      <c r="G13" s="55"/>
      <c r="H13" s="55"/>
      <c r="I13" s="55"/>
      <c r="J13" s="55"/>
      <c r="K13" s="55"/>
      <c r="L13" s="55"/>
      <c r="M13" s="55"/>
    </row>
    <row r="14" spans="3:13">
      <c r="C14" s="55"/>
      <c r="D14" s="55"/>
      <c r="E14" s="55"/>
      <c r="F14" s="55"/>
      <c r="G14" s="55"/>
      <c r="H14" s="55"/>
      <c r="I14" s="55"/>
      <c r="J14" s="55"/>
      <c r="K14" s="55"/>
      <c r="L14" s="55"/>
      <c r="M14" s="55"/>
    </row>
    <row r="15" spans="3:13">
      <c r="C15" s="55"/>
      <c r="D15" s="55"/>
      <c r="E15" s="55"/>
      <c r="F15" s="55"/>
      <c r="G15" s="55"/>
      <c r="H15" s="55"/>
      <c r="I15" s="55"/>
      <c r="J15" s="55"/>
      <c r="K15" s="55"/>
      <c r="L15" s="55"/>
      <c r="M15" s="55"/>
    </row>
    <row r="16" spans="3:13">
      <c r="C16" s="55"/>
      <c r="D16" s="55"/>
      <c r="E16" s="55"/>
      <c r="F16" s="55"/>
      <c r="G16" s="55"/>
      <c r="H16" s="55"/>
      <c r="I16" s="55"/>
      <c r="J16" s="55"/>
      <c r="K16" s="55"/>
      <c r="L16" s="55"/>
      <c r="M16" s="55"/>
    </row>
    <row r="17" spans="3:13">
      <c r="C17" s="55"/>
      <c r="D17" s="55"/>
      <c r="E17" s="55"/>
      <c r="F17" s="55"/>
      <c r="G17" s="55"/>
      <c r="H17" s="55"/>
      <c r="I17" s="55"/>
      <c r="J17" s="55"/>
      <c r="K17" s="55"/>
      <c r="L17" s="55"/>
      <c r="M17" s="55"/>
    </row>
    <row r="18" spans="3:13">
      <c r="C18" s="55"/>
      <c r="D18" s="55"/>
      <c r="E18" s="55"/>
      <c r="F18" s="55"/>
      <c r="G18" s="55"/>
      <c r="H18" s="55"/>
      <c r="I18" s="55"/>
      <c r="J18" s="55"/>
      <c r="K18" s="55"/>
      <c r="L18" s="55"/>
      <c r="M18" s="55"/>
    </row>
    <row r="19" spans="3:13">
      <c r="C19" s="55"/>
      <c r="D19" s="55"/>
      <c r="E19" s="55"/>
      <c r="F19" s="55"/>
      <c r="G19" s="55"/>
      <c r="H19" s="55"/>
      <c r="I19" s="55"/>
      <c r="J19" s="55"/>
      <c r="K19" s="55"/>
      <c r="L19" s="55"/>
      <c r="M19" s="55"/>
    </row>
    <row r="20" spans="3:13">
      <c r="C20" s="55"/>
      <c r="D20" s="55"/>
      <c r="E20" s="55"/>
      <c r="F20" s="55"/>
      <c r="G20" s="55"/>
      <c r="H20" s="55"/>
      <c r="I20" s="55"/>
      <c r="J20" s="55"/>
      <c r="K20" s="55"/>
      <c r="L20" s="55"/>
      <c r="M20" s="55"/>
    </row>
    <row r="21" spans="3:13">
      <c r="C21" s="55"/>
      <c r="D21" s="55"/>
      <c r="E21" s="55"/>
      <c r="F21" s="55"/>
      <c r="G21" s="55"/>
      <c r="H21" s="55"/>
      <c r="I21" s="55"/>
      <c r="J21" s="55"/>
      <c r="K21" s="55"/>
      <c r="L21" s="55"/>
      <c r="M21" s="55"/>
    </row>
    <row r="22" spans="3:13">
      <c r="C22" s="55"/>
      <c r="D22" s="55"/>
      <c r="E22" s="55"/>
      <c r="F22" s="55"/>
      <c r="G22" s="55"/>
      <c r="H22" s="55"/>
      <c r="I22" s="55"/>
      <c r="J22" s="55"/>
      <c r="K22" s="55"/>
      <c r="L22" s="55"/>
      <c r="M22" s="55"/>
    </row>
    <row r="23" spans="3:13">
      <c r="C23" s="55"/>
      <c r="D23" s="55"/>
      <c r="E23" s="55"/>
      <c r="F23" s="55"/>
      <c r="G23" s="55"/>
      <c r="H23" s="55"/>
      <c r="I23" s="55"/>
      <c r="J23" s="55"/>
      <c r="K23" s="55"/>
      <c r="L23" s="55"/>
      <c r="M23" s="55"/>
    </row>
    <row r="24" spans="3:13">
      <c r="C24" s="55"/>
      <c r="D24" s="55"/>
      <c r="E24" s="55"/>
      <c r="F24" s="55"/>
      <c r="G24" s="55"/>
      <c r="H24" s="55"/>
      <c r="I24" s="55"/>
      <c r="J24" s="55"/>
      <c r="K24" s="55"/>
      <c r="L24" s="55"/>
      <c r="M24" s="55"/>
    </row>
    <row r="25" spans="3:13">
      <c r="C25" s="55"/>
      <c r="D25" s="55"/>
      <c r="E25" s="55"/>
      <c r="F25" s="55"/>
      <c r="G25" s="55"/>
      <c r="H25" s="55"/>
      <c r="I25" s="55"/>
      <c r="J25" s="55"/>
      <c r="K25" s="55"/>
      <c r="L25" s="55"/>
      <c r="M25" s="55"/>
    </row>
    <row r="26" spans="3:13">
      <c r="C26" s="55"/>
      <c r="D26" s="55"/>
      <c r="E26" s="55"/>
      <c r="F26" s="55"/>
      <c r="G26" s="55"/>
      <c r="H26" s="55"/>
      <c r="I26" s="55"/>
      <c r="J26" s="55"/>
      <c r="K26" s="55"/>
      <c r="L26" s="55"/>
      <c r="M26" s="55"/>
    </row>
    <row r="27" spans="3:13">
      <c r="C27" s="55"/>
      <c r="D27" s="55"/>
      <c r="E27" s="55"/>
      <c r="F27" s="55"/>
      <c r="G27" s="55"/>
      <c r="H27" s="55"/>
      <c r="I27" s="55"/>
      <c r="J27" s="55"/>
      <c r="K27" s="55"/>
      <c r="L27" s="55"/>
      <c r="M27" s="55"/>
    </row>
    <row r="28" spans="3:13">
      <c r="C28" s="55"/>
      <c r="D28" s="55"/>
      <c r="E28" s="55"/>
      <c r="F28" s="55"/>
      <c r="G28" s="55"/>
      <c r="H28" s="55"/>
      <c r="I28" s="55"/>
      <c r="J28" s="55"/>
      <c r="K28" s="55"/>
      <c r="L28" s="55"/>
      <c r="M28" s="55"/>
    </row>
    <row r="29" spans="3:13">
      <c r="C29" s="55"/>
      <c r="D29" s="55"/>
      <c r="E29" s="55"/>
      <c r="F29" s="55"/>
      <c r="G29" s="55"/>
      <c r="H29" s="55"/>
      <c r="I29" s="55"/>
      <c r="J29" s="55"/>
      <c r="K29" s="55"/>
      <c r="L29" s="55"/>
      <c r="M29" s="55"/>
    </row>
    <row r="30" spans="3:13">
      <c r="C30" s="55"/>
      <c r="D30" s="55"/>
      <c r="E30" s="55"/>
      <c r="F30" s="55"/>
      <c r="G30" s="55"/>
      <c r="H30" s="55"/>
      <c r="I30" s="55"/>
      <c r="J30" s="55"/>
      <c r="K30" s="55"/>
      <c r="L30" s="55"/>
      <c r="M30" s="55"/>
    </row>
    <row r="31" spans="3:13">
      <c r="C31" s="55"/>
      <c r="D31" s="55"/>
      <c r="E31" s="55"/>
      <c r="F31" s="55"/>
      <c r="G31" s="55"/>
      <c r="H31" s="55"/>
      <c r="I31" s="55"/>
      <c r="J31" s="55"/>
      <c r="K31" s="55"/>
      <c r="L31" s="55"/>
      <c r="M31" s="55"/>
    </row>
    <row r="32" spans="3:13">
      <c r="C32" s="55"/>
      <c r="D32" s="55"/>
      <c r="E32" s="55"/>
      <c r="F32" s="55"/>
      <c r="G32" s="55"/>
      <c r="H32" s="55"/>
      <c r="I32" s="55"/>
      <c r="J32" s="55"/>
      <c r="K32" s="55"/>
      <c r="L32" s="55"/>
      <c r="M32" s="55"/>
    </row>
    <row r="33" spans="1:16">
      <c r="C33" s="55"/>
      <c r="D33" s="55"/>
      <c r="E33" s="55"/>
      <c r="F33" s="55"/>
      <c r="G33" s="55"/>
      <c r="H33" s="55"/>
      <c r="I33" s="55"/>
      <c r="J33" s="55"/>
      <c r="K33" s="55"/>
      <c r="L33" s="55"/>
      <c r="M33" s="55"/>
    </row>
    <row r="34" spans="1:16">
      <c r="A34" s="55"/>
      <c r="B34" s="55"/>
      <c r="C34" s="55"/>
      <c r="D34" s="55"/>
      <c r="E34" s="55"/>
      <c r="F34" s="55"/>
      <c r="G34" s="55"/>
      <c r="H34" s="55"/>
      <c r="I34" s="55"/>
      <c r="J34" s="55"/>
      <c r="K34" s="55"/>
      <c r="L34" s="55"/>
      <c r="M34" s="55"/>
      <c r="N34" s="55"/>
      <c r="O34" s="55"/>
      <c r="P34" s="55"/>
    </row>
    <row r="35" spans="1:16">
      <c r="A35" s="55"/>
      <c r="B35" s="55"/>
      <c r="C35" s="55"/>
      <c r="D35" s="55"/>
      <c r="E35" s="55"/>
      <c r="F35" s="55"/>
      <c r="G35" s="55"/>
      <c r="H35" s="55"/>
      <c r="I35" s="55"/>
      <c r="J35" s="55"/>
      <c r="K35" s="55"/>
      <c r="L35" s="55"/>
      <c r="M35" s="55"/>
      <c r="N35" s="55"/>
      <c r="O35" s="55"/>
      <c r="P35" s="55"/>
    </row>
    <row r="36" spans="1:16">
      <c r="A36" s="55"/>
      <c r="B36" s="55"/>
      <c r="C36" s="55"/>
      <c r="D36" s="55"/>
      <c r="E36" s="55"/>
      <c r="F36" s="55"/>
      <c r="G36" s="55"/>
      <c r="H36" s="55"/>
      <c r="I36" s="55"/>
      <c r="J36" s="55"/>
      <c r="K36" s="55"/>
      <c r="L36" s="55"/>
      <c r="M36" s="55"/>
      <c r="N36" s="55"/>
      <c r="O36" s="55"/>
      <c r="P36" s="55"/>
    </row>
    <row r="37" spans="1:16">
      <c r="A37" s="55"/>
      <c r="B37" s="55"/>
      <c r="C37" s="55"/>
      <c r="D37" s="55"/>
      <c r="E37" s="55"/>
      <c r="F37" s="55"/>
      <c r="G37" s="55"/>
      <c r="H37" s="55"/>
      <c r="I37" s="55"/>
      <c r="J37" s="55"/>
      <c r="K37" s="55"/>
      <c r="L37" s="55"/>
      <c r="M37" s="55"/>
      <c r="N37" s="55"/>
      <c r="O37" s="55"/>
      <c r="P37" s="55"/>
    </row>
    <row r="38" spans="1:16">
      <c r="A38" s="55"/>
      <c r="B38" s="55"/>
      <c r="C38" s="55"/>
      <c r="D38" s="55"/>
      <c r="E38" s="55"/>
      <c r="F38" s="55"/>
      <c r="G38" s="55"/>
      <c r="H38" s="55"/>
      <c r="I38" s="55"/>
      <c r="J38" s="55"/>
      <c r="K38" s="55"/>
      <c r="L38" s="55"/>
      <c r="M38" s="55"/>
      <c r="N38" s="55"/>
      <c r="O38" s="55"/>
      <c r="P38" s="55"/>
    </row>
    <row r="39" spans="1:16">
      <c r="A39" s="55"/>
      <c r="B39" s="55"/>
      <c r="C39" s="55"/>
      <c r="D39" s="55"/>
      <c r="E39" s="55"/>
      <c r="F39" s="55"/>
      <c r="G39" s="55"/>
      <c r="H39" s="55"/>
      <c r="I39" s="55"/>
      <c r="J39" s="55"/>
      <c r="K39" s="55"/>
      <c r="L39" s="55"/>
      <c r="M39" s="55"/>
      <c r="N39" s="55"/>
      <c r="O39" s="55"/>
      <c r="P39" s="55"/>
    </row>
    <row r="40" spans="1:16">
      <c r="A40" s="55"/>
      <c r="B40" s="55"/>
      <c r="C40" s="55"/>
      <c r="D40" s="55"/>
      <c r="E40" s="55"/>
      <c r="F40" s="55"/>
      <c r="G40" s="55"/>
      <c r="H40" s="55"/>
      <c r="I40" s="55"/>
      <c r="J40" s="55"/>
      <c r="K40" s="55"/>
      <c r="L40" s="55"/>
      <c r="M40" s="55"/>
      <c r="N40" s="55"/>
      <c r="O40" s="55"/>
      <c r="P40" s="55"/>
    </row>
    <row r="41" spans="1:16">
      <c r="A41" s="55"/>
      <c r="B41" s="55"/>
      <c r="C41" s="55"/>
      <c r="D41" s="55"/>
      <c r="E41" s="55"/>
      <c r="F41" s="55"/>
      <c r="G41" s="55"/>
      <c r="H41" s="55"/>
      <c r="I41" s="55"/>
      <c r="J41" s="55"/>
      <c r="K41" s="55"/>
      <c r="L41" s="55"/>
      <c r="M41" s="55"/>
      <c r="N41" s="55"/>
      <c r="O41" s="55"/>
      <c r="P41" s="55"/>
    </row>
    <row r="42" spans="1:16">
      <c r="A42" s="55"/>
      <c r="B42" s="55"/>
      <c r="C42" s="55"/>
      <c r="D42" s="55"/>
      <c r="E42" s="55"/>
      <c r="F42" s="55"/>
      <c r="G42" s="55"/>
      <c r="H42" s="55"/>
      <c r="I42" s="55"/>
      <c r="J42" s="55"/>
      <c r="K42" s="55"/>
      <c r="L42" s="55"/>
      <c r="M42" s="55"/>
      <c r="N42" s="55"/>
      <c r="O42" s="55"/>
      <c r="P42" s="55"/>
    </row>
    <row r="43" spans="1:16">
      <c r="A43" s="55"/>
      <c r="B43" s="55"/>
      <c r="C43" s="55"/>
      <c r="D43" s="55"/>
      <c r="E43" s="55"/>
      <c r="F43" s="55"/>
      <c r="G43" s="55"/>
      <c r="H43" s="55"/>
      <c r="I43" s="55"/>
      <c r="J43" s="55"/>
      <c r="K43" s="55"/>
      <c r="L43" s="55"/>
      <c r="M43" s="55"/>
      <c r="N43" s="55"/>
      <c r="O43" s="55"/>
      <c r="P43" s="55"/>
    </row>
    <row r="44" spans="1:16">
      <c r="A44" s="55"/>
      <c r="B44" s="55"/>
      <c r="C44" s="55"/>
      <c r="D44" s="55"/>
      <c r="E44" s="55"/>
      <c r="F44" s="55"/>
      <c r="G44" s="55"/>
      <c r="H44" s="55"/>
      <c r="I44" s="55"/>
      <c r="J44" s="55"/>
      <c r="K44" s="55"/>
      <c r="L44" s="55"/>
      <c r="M44" s="55"/>
      <c r="N44" s="55"/>
      <c r="O44" s="55"/>
      <c r="P44" s="55"/>
    </row>
    <row r="45" spans="1:16">
      <c r="A45" s="55"/>
      <c r="B45" s="55"/>
      <c r="C45" s="55"/>
      <c r="D45" s="55"/>
      <c r="E45" s="55"/>
      <c r="F45" s="55"/>
      <c r="G45" s="55"/>
      <c r="H45" s="55"/>
      <c r="I45" s="55"/>
      <c r="J45" s="55"/>
      <c r="K45" s="55"/>
      <c r="L45" s="55"/>
      <c r="M45" s="55"/>
      <c r="N45" s="55"/>
      <c r="O45" s="55"/>
      <c r="P45" s="55"/>
    </row>
    <row r="46" spans="1:16">
      <c r="A46" s="55"/>
      <c r="B46" s="55"/>
      <c r="C46" s="55"/>
      <c r="D46" s="55"/>
      <c r="E46" s="55"/>
      <c r="F46" s="55"/>
      <c r="G46" s="55"/>
      <c r="H46" s="55"/>
      <c r="I46" s="55"/>
      <c r="J46" s="55"/>
      <c r="K46" s="55"/>
      <c r="L46" s="55"/>
      <c r="M46" s="55"/>
      <c r="N46" s="55"/>
      <c r="O46" s="55"/>
      <c r="P46" s="55"/>
    </row>
    <row r="47" spans="1:16">
      <c r="A47" s="55"/>
      <c r="B47" s="55"/>
      <c r="C47" s="55"/>
      <c r="D47" s="55"/>
      <c r="E47" s="55"/>
      <c r="F47" s="55"/>
      <c r="G47" s="55"/>
      <c r="H47" s="55"/>
      <c r="I47" s="55"/>
      <c r="J47" s="55"/>
      <c r="K47" s="55"/>
      <c r="L47" s="55"/>
      <c r="M47" s="55"/>
      <c r="N47" s="55"/>
      <c r="O47" s="55"/>
      <c r="P47" s="55"/>
    </row>
    <row r="48" spans="1:16">
      <c r="A48" s="55"/>
      <c r="B48" s="55"/>
      <c r="C48" s="55"/>
      <c r="D48" s="55"/>
      <c r="E48" s="55"/>
      <c r="F48" s="55"/>
      <c r="G48" s="55"/>
      <c r="H48" s="55"/>
      <c r="I48" s="55"/>
      <c r="J48" s="55"/>
      <c r="K48" s="55"/>
      <c r="L48" s="55"/>
      <c r="M48" s="55"/>
      <c r="N48" s="55"/>
      <c r="O48" s="55"/>
      <c r="P48" s="55"/>
    </row>
    <row r="49" spans="1:16">
      <c r="A49" s="55"/>
      <c r="B49" s="55"/>
      <c r="C49" s="55"/>
      <c r="D49" s="55"/>
      <c r="E49" s="55"/>
      <c r="F49" s="55"/>
      <c r="G49" s="55"/>
      <c r="H49" s="55"/>
      <c r="I49" s="55"/>
      <c r="J49" s="55"/>
      <c r="K49" s="55"/>
      <c r="L49" s="55"/>
      <c r="M49" s="55"/>
      <c r="N49" s="55"/>
      <c r="O49" s="55"/>
      <c r="P49" s="55"/>
    </row>
    <row r="50" spans="1:16">
      <c r="A50" s="55"/>
      <c r="B50" s="55"/>
      <c r="C50" s="55"/>
      <c r="D50" s="55"/>
      <c r="E50" s="55"/>
      <c r="F50" s="55"/>
      <c r="G50" s="55"/>
      <c r="H50" s="55"/>
      <c r="I50" s="55"/>
      <c r="J50" s="55"/>
      <c r="K50" s="55"/>
      <c r="L50" s="55"/>
      <c r="M50" s="55"/>
      <c r="N50" s="55"/>
      <c r="O50" s="55"/>
      <c r="P50" s="55"/>
    </row>
    <row r="51" spans="1:16">
      <c r="A51" s="55"/>
      <c r="B51" s="55"/>
      <c r="C51" s="55"/>
      <c r="D51" s="55"/>
      <c r="E51" s="55"/>
      <c r="F51" s="55"/>
      <c r="G51" s="55"/>
      <c r="H51" s="55"/>
      <c r="I51" s="55"/>
      <c r="J51" s="55"/>
      <c r="K51" s="55"/>
      <c r="L51" s="55"/>
      <c r="M51" s="55"/>
      <c r="N51" s="55"/>
      <c r="O51" s="55"/>
      <c r="P51" s="55"/>
    </row>
    <row r="52" spans="1:16">
      <c r="A52" s="55"/>
      <c r="B52" s="55"/>
      <c r="C52" s="55"/>
      <c r="D52" s="55"/>
      <c r="E52" s="55"/>
      <c r="F52" s="55"/>
      <c r="G52" s="55"/>
      <c r="H52" s="55"/>
      <c r="I52" s="55"/>
      <c r="J52" s="55"/>
      <c r="K52" s="55"/>
      <c r="L52" s="55"/>
      <c r="M52" s="55"/>
      <c r="N52" s="55"/>
      <c r="O52" s="55"/>
      <c r="P52" s="55"/>
    </row>
    <row r="53" spans="1:16">
      <c r="A53" s="55"/>
      <c r="B53" s="55"/>
      <c r="C53" s="55"/>
      <c r="D53" s="55"/>
      <c r="E53" s="55"/>
      <c r="F53" s="55"/>
      <c r="G53" s="55"/>
      <c r="H53" s="55"/>
      <c r="I53" s="55"/>
      <c r="J53" s="55"/>
      <c r="K53" s="55"/>
      <c r="L53" s="55"/>
      <c r="M53" s="55"/>
      <c r="N53" s="55"/>
      <c r="O53" s="55"/>
      <c r="P53" s="55"/>
    </row>
    <row r="54" spans="1:16">
      <c r="A54" s="55"/>
      <c r="B54" s="55"/>
      <c r="C54" s="55"/>
      <c r="D54" s="55"/>
      <c r="E54" s="55"/>
      <c r="F54" s="55"/>
      <c r="G54" s="55"/>
      <c r="H54" s="55"/>
      <c r="I54" s="55"/>
      <c r="J54" s="55"/>
      <c r="K54" s="55"/>
      <c r="L54" s="55"/>
      <c r="M54" s="55"/>
      <c r="N54" s="55"/>
      <c r="O54" s="55"/>
      <c r="P54" s="55"/>
    </row>
    <row r="55" spans="1:16">
      <c r="A55" s="55"/>
      <c r="B55" s="55"/>
      <c r="C55" s="55"/>
      <c r="D55" s="55"/>
      <c r="E55" s="55"/>
      <c r="F55" s="55"/>
      <c r="G55" s="55"/>
      <c r="H55" s="55"/>
      <c r="I55" s="55"/>
      <c r="J55" s="55"/>
      <c r="K55" s="55"/>
      <c r="L55" s="55"/>
      <c r="M55" s="55"/>
      <c r="N55" s="55"/>
      <c r="O55" s="55"/>
      <c r="P55" s="55"/>
    </row>
    <row r="56" spans="1:16">
      <c r="A56" s="55"/>
      <c r="B56" s="55"/>
      <c r="C56" s="55"/>
      <c r="D56" s="55"/>
      <c r="E56" s="55"/>
      <c r="F56" s="55"/>
      <c r="G56" s="55"/>
      <c r="H56" s="55"/>
      <c r="I56" s="55"/>
      <c r="J56" s="55"/>
      <c r="K56" s="55"/>
      <c r="L56" s="55"/>
      <c r="M56" s="55"/>
      <c r="N56" s="55"/>
      <c r="O56" s="55"/>
      <c r="P56" s="55"/>
    </row>
    <row r="57" spans="1:16">
      <c r="A57" s="55"/>
      <c r="B57" s="55"/>
      <c r="C57" s="55"/>
      <c r="D57" s="55"/>
      <c r="E57" s="55"/>
      <c r="F57" s="55"/>
      <c r="G57" s="55"/>
      <c r="H57" s="55"/>
      <c r="I57" s="55"/>
      <c r="J57" s="55"/>
      <c r="K57" s="55"/>
      <c r="L57" s="55"/>
      <c r="M57" s="55"/>
      <c r="N57" s="55"/>
      <c r="O57" s="55"/>
      <c r="P57" s="55"/>
    </row>
    <row r="58" spans="1:16">
      <c r="A58" s="55"/>
      <c r="B58" s="55"/>
      <c r="C58" s="55"/>
      <c r="D58" s="55"/>
      <c r="E58" s="55"/>
      <c r="F58" s="55"/>
      <c r="G58" s="55"/>
      <c r="H58" s="55"/>
      <c r="I58" s="55"/>
      <c r="J58" s="55"/>
      <c r="K58" s="55"/>
      <c r="L58" s="55"/>
      <c r="M58" s="55"/>
      <c r="N58" s="55"/>
      <c r="O58" s="55"/>
      <c r="P58" s="55"/>
    </row>
    <row r="59" spans="1:16">
      <c r="A59" s="55"/>
      <c r="B59" s="55"/>
      <c r="C59" s="55"/>
      <c r="D59" s="55"/>
      <c r="E59" s="55"/>
      <c r="F59" s="55"/>
      <c r="G59" s="55"/>
      <c r="H59" s="55"/>
      <c r="I59" s="55"/>
      <c r="J59" s="55"/>
      <c r="K59" s="55"/>
      <c r="L59" s="55"/>
      <c r="M59" s="55"/>
      <c r="N59" s="55"/>
      <c r="O59" s="55"/>
      <c r="P59" s="55"/>
    </row>
    <row r="60" spans="1:16">
      <c r="A60" s="55"/>
      <c r="B60" s="55"/>
      <c r="C60" s="55"/>
      <c r="D60" s="55"/>
      <c r="E60" s="55"/>
      <c r="F60" s="55"/>
      <c r="G60" s="55"/>
      <c r="H60" s="55"/>
      <c r="I60" s="55"/>
      <c r="J60" s="55"/>
      <c r="K60" s="55"/>
      <c r="L60" s="55"/>
      <c r="M60" s="55"/>
      <c r="N60" s="55"/>
      <c r="O60" s="55"/>
      <c r="P60" s="55"/>
    </row>
    <row r="61" spans="1:16">
      <c r="A61" s="55"/>
      <c r="B61" s="55"/>
      <c r="C61" s="55"/>
      <c r="D61" s="55"/>
      <c r="E61" s="55"/>
      <c r="F61" s="55"/>
      <c r="G61" s="55"/>
      <c r="H61" s="55"/>
      <c r="I61" s="55"/>
      <c r="J61" s="55"/>
      <c r="K61" s="55"/>
      <c r="L61" s="55"/>
      <c r="M61" s="55"/>
      <c r="N61" s="55"/>
      <c r="O61" s="55"/>
      <c r="P61" s="55"/>
    </row>
    <row r="62" spans="1:16" ht="17.25">
      <c r="A62" s="55"/>
      <c r="B62" s="55"/>
      <c r="C62" s="55"/>
      <c r="D62" s="55"/>
      <c r="E62" s="55"/>
      <c r="F62" s="55"/>
      <c r="G62" s="176"/>
      <c r="H62" s="55"/>
      <c r="I62" s="55"/>
      <c r="J62" s="55"/>
      <c r="K62" s="55"/>
      <c r="L62" s="55"/>
      <c r="M62" s="55"/>
      <c r="N62" s="55"/>
      <c r="O62" s="55"/>
      <c r="P62" s="55"/>
    </row>
    <row r="63" spans="1:16">
      <c r="A63" s="55"/>
      <c r="B63" s="55"/>
      <c r="C63" s="55"/>
      <c r="D63" s="55"/>
      <c r="E63" s="55"/>
      <c r="F63" s="55"/>
      <c r="G63" s="55"/>
      <c r="H63" s="55"/>
      <c r="I63" s="55"/>
      <c r="J63" s="55"/>
      <c r="K63" s="55"/>
      <c r="L63" s="55"/>
      <c r="M63" s="55"/>
      <c r="N63" s="55"/>
      <c r="O63" s="55"/>
      <c r="P63" s="55"/>
    </row>
    <row r="64" spans="1:16">
      <c r="A64" s="55"/>
      <c r="B64" s="55"/>
      <c r="C64" s="55"/>
      <c r="D64" s="55"/>
      <c r="E64" s="55"/>
      <c r="F64" s="55"/>
      <c r="G64" s="55"/>
      <c r="H64" s="55"/>
      <c r="I64" s="55"/>
      <c r="J64" s="55"/>
      <c r="K64" s="55"/>
      <c r="L64" s="55"/>
      <c r="M64" s="55"/>
      <c r="N64" s="55"/>
      <c r="O64" s="55"/>
      <c r="P64" s="55"/>
    </row>
    <row r="65" spans="1:16">
      <c r="A65" s="55"/>
      <c r="B65" s="55"/>
      <c r="C65" s="55"/>
      <c r="D65" s="55"/>
      <c r="E65" s="55"/>
      <c r="F65" s="55"/>
      <c r="G65" s="55"/>
      <c r="H65" s="55"/>
      <c r="I65" s="55"/>
      <c r="J65" s="55"/>
      <c r="K65" s="55"/>
      <c r="L65" s="55"/>
      <c r="M65" s="55"/>
      <c r="N65" s="55"/>
      <c r="O65" s="55"/>
      <c r="P65" s="55"/>
    </row>
    <row r="66" spans="1:16">
      <c r="A66" s="55"/>
      <c r="B66" s="55"/>
      <c r="C66" s="55"/>
      <c r="D66" s="55"/>
      <c r="E66" s="55"/>
      <c r="F66" s="55"/>
      <c r="G66" s="55"/>
      <c r="H66" s="55"/>
      <c r="I66" s="55"/>
      <c r="J66" s="55"/>
      <c r="K66" s="55"/>
      <c r="L66" s="55"/>
      <c r="M66" s="55"/>
      <c r="N66" s="55"/>
      <c r="O66" s="55"/>
      <c r="P66" s="55"/>
    </row>
    <row r="67" spans="1:16">
      <c r="A67" s="55"/>
      <c r="B67" s="55"/>
      <c r="C67" s="55"/>
      <c r="D67" s="55"/>
      <c r="E67" s="55"/>
      <c r="F67" s="55"/>
      <c r="G67" s="55"/>
      <c r="H67" s="55"/>
      <c r="I67" s="55"/>
      <c r="J67" s="55"/>
      <c r="K67" s="55"/>
      <c r="L67" s="55"/>
      <c r="M67" s="55"/>
      <c r="N67" s="55"/>
      <c r="O67" s="55"/>
      <c r="P67" s="55"/>
    </row>
    <row r="68" spans="1:16">
      <c r="A68" s="55"/>
      <c r="B68" s="55"/>
      <c r="C68" s="55"/>
      <c r="D68" s="55"/>
      <c r="E68" s="55"/>
      <c r="F68" s="55"/>
      <c r="G68" s="55"/>
      <c r="H68" s="55"/>
      <c r="I68" s="55"/>
      <c r="J68" s="55"/>
      <c r="K68" s="55"/>
      <c r="L68" s="55"/>
      <c r="M68" s="55"/>
      <c r="N68" s="55"/>
      <c r="O68" s="55"/>
      <c r="P68" s="55"/>
    </row>
    <row r="69" spans="1:16">
      <c r="A69" s="55"/>
      <c r="B69" s="55"/>
      <c r="C69" s="55"/>
      <c r="D69" s="55"/>
      <c r="E69" s="55"/>
      <c r="F69" s="55"/>
      <c r="G69" s="55"/>
      <c r="H69" s="55"/>
      <c r="I69" s="55"/>
      <c r="J69" s="55"/>
      <c r="K69" s="55"/>
      <c r="L69" s="55"/>
      <c r="M69" s="55"/>
      <c r="N69" s="55"/>
      <c r="O69" s="55"/>
      <c r="P69" s="55"/>
    </row>
    <row r="70" spans="1:16">
      <c r="A70" s="55"/>
      <c r="B70" s="55"/>
      <c r="C70" s="55"/>
      <c r="D70" s="55"/>
      <c r="E70" s="55"/>
      <c r="F70" s="55"/>
      <c r="G70" s="55"/>
      <c r="H70" s="55"/>
      <c r="I70" s="55"/>
      <c r="J70" s="55"/>
      <c r="K70" s="55"/>
      <c r="L70" s="55"/>
      <c r="M70" s="55"/>
      <c r="N70" s="55"/>
      <c r="O70" s="55"/>
      <c r="P70" s="55"/>
    </row>
    <row r="71" spans="1:16">
      <c r="A71" s="55"/>
      <c r="B71" s="55"/>
      <c r="C71" s="55"/>
      <c r="D71" s="55"/>
      <c r="E71" s="55"/>
      <c r="F71" s="55"/>
      <c r="G71" s="55"/>
      <c r="H71" s="55"/>
      <c r="I71" s="55"/>
      <c r="J71" s="55"/>
      <c r="K71" s="55"/>
      <c r="L71" s="55"/>
      <c r="M71" s="55"/>
      <c r="N71" s="55"/>
      <c r="O71" s="55"/>
      <c r="P71" s="55"/>
    </row>
    <row r="72" spans="1:16">
      <c r="A72" s="55"/>
      <c r="B72" s="55"/>
      <c r="C72" s="55"/>
      <c r="D72" s="55"/>
      <c r="E72" s="55"/>
      <c r="F72" s="55"/>
      <c r="G72" s="55"/>
      <c r="H72" s="55"/>
      <c r="I72" s="55"/>
      <c r="J72" s="55"/>
      <c r="K72" s="55"/>
      <c r="L72" s="55"/>
      <c r="M72" s="55"/>
      <c r="N72" s="55"/>
      <c r="O72" s="55"/>
      <c r="P72" s="55"/>
    </row>
    <row r="73" spans="1:16">
      <c r="A73" s="55"/>
      <c r="B73" s="55"/>
      <c r="C73" s="55"/>
      <c r="D73" s="55"/>
      <c r="E73" s="55"/>
      <c r="F73" s="55"/>
      <c r="G73" s="55"/>
      <c r="H73" s="55"/>
      <c r="I73" s="55"/>
      <c r="J73" s="55"/>
      <c r="K73" s="55"/>
      <c r="L73" s="55"/>
      <c r="M73" s="55"/>
      <c r="N73" s="55"/>
      <c r="O73" s="55"/>
      <c r="P73" s="55"/>
    </row>
    <row r="74" spans="1:16">
      <c r="A74" s="55"/>
      <c r="B74" s="55"/>
      <c r="C74" s="55"/>
      <c r="D74" s="55"/>
      <c r="E74" s="55"/>
      <c r="F74" s="55"/>
      <c r="G74" s="55"/>
      <c r="H74" s="55"/>
      <c r="I74" s="55"/>
      <c r="J74" s="55"/>
      <c r="K74" s="55"/>
      <c r="L74" s="55"/>
      <c r="M74" s="55"/>
      <c r="N74" s="55"/>
      <c r="O74" s="55"/>
      <c r="P74" s="55"/>
    </row>
    <row r="75" spans="1:16">
      <c r="A75" s="55"/>
      <c r="B75" s="55"/>
      <c r="C75" s="55"/>
      <c r="D75" s="55"/>
      <c r="E75" s="55"/>
      <c r="F75" s="55"/>
      <c r="G75" s="55"/>
      <c r="H75" s="55"/>
      <c r="I75" s="55"/>
      <c r="J75" s="55"/>
      <c r="K75" s="55"/>
      <c r="L75" s="55"/>
      <c r="M75" s="55"/>
      <c r="N75" s="55"/>
      <c r="O75" s="55"/>
      <c r="P75" s="55"/>
    </row>
    <row r="76" spans="1:16">
      <c r="A76" s="55"/>
      <c r="B76" s="55"/>
      <c r="C76" s="55"/>
      <c r="D76" s="55"/>
      <c r="E76" s="55"/>
      <c r="F76" s="55"/>
      <c r="G76" s="55"/>
      <c r="H76" s="55"/>
      <c r="I76" s="55"/>
      <c r="J76" s="55"/>
      <c r="K76" s="55"/>
      <c r="L76" s="55"/>
      <c r="M76" s="55"/>
      <c r="N76" s="55"/>
      <c r="O76" s="55"/>
      <c r="P76" s="55"/>
    </row>
    <row r="77" spans="1:16">
      <c r="A77" s="55"/>
      <c r="B77" s="55"/>
      <c r="C77" s="55"/>
      <c r="D77" s="55"/>
      <c r="E77" s="55"/>
      <c r="F77" s="55"/>
      <c r="G77" s="55"/>
      <c r="H77" s="55"/>
      <c r="I77" s="55"/>
      <c r="J77" s="55"/>
      <c r="K77" s="55"/>
      <c r="L77" s="55"/>
      <c r="M77" s="55"/>
      <c r="N77" s="55"/>
      <c r="O77" s="55"/>
      <c r="P77" s="55"/>
    </row>
    <row r="78" spans="1:16">
      <c r="A78" s="55"/>
      <c r="B78" s="55"/>
      <c r="C78" s="55"/>
      <c r="D78" s="55"/>
      <c r="E78" s="55"/>
      <c r="F78" s="55"/>
      <c r="G78" s="55"/>
      <c r="H78" s="55"/>
      <c r="I78" s="55"/>
      <c r="J78" s="55"/>
      <c r="K78" s="55"/>
      <c r="L78" s="55"/>
      <c r="M78" s="55"/>
      <c r="N78" s="55"/>
      <c r="O78" s="55"/>
      <c r="P78" s="55"/>
    </row>
    <row r="79" spans="1:16">
      <c r="A79" s="55"/>
      <c r="B79" s="55"/>
      <c r="C79" s="55"/>
      <c r="D79" s="55"/>
      <c r="E79" s="55"/>
      <c r="F79" s="55"/>
      <c r="G79" s="55"/>
      <c r="H79" s="55"/>
      <c r="I79" s="55"/>
      <c r="J79" s="55"/>
      <c r="K79" s="55"/>
      <c r="L79" s="55"/>
      <c r="M79" s="55"/>
      <c r="N79" s="55"/>
      <c r="O79" s="55"/>
      <c r="P79" s="55"/>
    </row>
    <row r="80" spans="1:16">
      <c r="A80" s="55"/>
      <c r="B80" s="55"/>
      <c r="C80" s="55"/>
      <c r="D80" s="55"/>
      <c r="E80" s="55"/>
      <c r="F80" s="55"/>
      <c r="G80" s="55"/>
      <c r="H80" s="55"/>
      <c r="I80" s="55"/>
      <c r="J80" s="55"/>
      <c r="K80" s="55"/>
      <c r="L80" s="55"/>
      <c r="M80" s="55"/>
      <c r="N80" s="55"/>
      <c r="O80" s="55"/>
      <c r="P80" s="55"/>
    </row>
    <row r="81" spans="1:16">
      <c r="A81" s="55"/>
      <c r="B81" s="55"/>
      <c r="C81" s="55"/>
      <c r="D81" s="55"/>
      <c r="E81" s="55"/>
      <c r="F81" s="55"/>
      <c r="G81" s="55"/>
      <c r="H81" s="55"/>
      <c r="I81" s="55"/>
      <c r="J81" s="55"/>
      <c r="K81" s="55"/>
      <c r="L81" s="55"/>
      <c r="M81" s="55"/>
      <c r="N81" s="55"/>
      <c r="O81" s="55"/>
      <c r="P81" s="55"/>
    </row>
    <row r="82" spans="1:16">
      <c r="A82" s="55"/>
      <c r="B82" s="55"/>
      <c r="C82" s="55"/>
      <c r="D82" s="55"/>
      <c r="E82" s="55"/>
      <c r="F82" s="55"/>
      <c r="G82" s="55"/>
      <c r="H82" s="55"/>
      <c r="I82" s="55"/>
      <c r="J82" s="55"/>
      <c r="K82" s="55"/>
      <c r="L82" s="55"/>
      <c r="M82" s="55"/>
      <c r="N82" s="55"/>
      <c r="O82" s="55"/>
      <c r="P82" s="55"/>
    </row>
    <row r="83" spans="1:16">
      <c r="A83" s="55"/>
      <c r="B83" s="55"/>
      <c r="C83" s="55"/>
      <c r="D83" s="55"/>
      <c r="E83" s="55"/>
      <c r="F83" s="55"/>
      <c r="G83" s="55"/>
      <c r="H83" s="55"/>
      <c r="I83" s="55"/>
      <c r="J83" s="55"/>
      <c r="K83" s="55"/>
      <c r="L83" s="55"/>
      <c r="M83" s="55"/>
      <c r="N83" s="55"/>
      <c r="O83" s="55"/>
      <c r="P83" s="55"/>
    </row>
    <row r="84" spans="1:16">
      <c r="A84" s="55"/>
      <c r="B84" s="55"/>
      <c r="C84" s="55"/>
      <c r="D84" s="55"/>
      <c r="E84" s="55"/>
      <c r="F84" s="55"/>
      <c r="G84" s="55"/>
      <c r="H84" s="55"/>
      <c r="I84" s="55"/>
      <c r="J84" s="55"/>
      <c r="K84" s="55"/>
      <c r="L84" s="55"/>
      <c r="M84" s="55"/>
      <c r="N84" s="55"/>
      <c r="O84" s="55"/>
      <c r="P84" s="55"/>
    </row>
    <row r="85" spans="1:16">
      <c r="A85" s="55"/>
      <c r="B85" s="55"/>
      <c r="C85" s="55"/>
      <c r="D85" s="55"/>
      <c r="E85" s="55"/>
      <c r="F85" s="55"/>
      <c r="G85" s="55"/>
      <c r="H85" s="55"/>
      <c r="I85" s="55"/>
      <c r="J85" s="55"/>
      <c r="K85" s="55"/>
      <c r="L85" s="55"/>
      <c r="M85" s="55"/>
      <c r="N85" s="55"/>
      <c r="O85" s="55"/>
      <c r="P85" s="55"/>
    </row>
    <row r="86" spans="1:16">
      <c r="A86" s="55"/>
      <c r="B86" s="55"/>
      <c r="C86" s="55"/>
      <c r="D86" s="55"/>
      <c r="E86" s="55"/>
      <c r="F86" s="55"/>
      <c r="G86" s="55"/>
      <c r="H86" s="55"/>
      <c r="I86" s="55"/>
      <c r="J86" s="55"/>
      <c r="K86" s="55"/>
      <c r="L86" s="55"/>
      <c r="M86" s="55"/>
      <c r="N86" s="55"/>
      <c r="O86" s="55"/>
      <c r="P86" s="55"/>
    </row>
    <row r="87" spans="1:16">
      <c r="A87" s="55"/>
      <c r="B87" s="55"/>
      <c r="C87" s="55"/>
      <c r="D87" s="55"/>
      <c r="E87" s="55"/>
      <c r="F87" s="55"/>
      <c r="G87" s="55"/>
      <c r="H87" s="55"/>
      <c r="I87" s="55"/>
      <c r="J87" s="55"/>
      <c r="K87" s="55"/>
      <c r="L87" s="55"/>
      <c r="M87" s="55"/>
      <c r="N87" s="55"/>
      <c r="O87" s="55"/>
      <c r="P87" s="55"/>
    </row>
    <row r="88" spans="1:16">
      <c r="A88" s="55"/>
      <c r="B88" s="55"/>
      <c r="C88" s="55"/>
      <c r="D88" s="55"/>
      <c r="E88" s="55"/>
      <c r="F88" s="55"/>
      <c r="G88" s="55"/>
      <c r="H88" s="55"/>
      <c r="I88" s="55"/>
      <c r="J88" s="55"/>
      <c r="K88" s="55"/>
      <c r="L88" s="55"/>
      <c r="M88" s="55"/>
      <c r="N88" s="55"/>
      <c r="O88" s="55"/>
      <c r="P88" s="55"/>
    </row>
    <row r="89" spans="1:16">
      <c r="A89" s="55"/>
      <c r="B89" s="55"/>
      <c r="C89" s="55"/>
      <c r="D89" s="55"/>
      <c r="E89" s="55"/>
      <c r="F89" s="55"/>
      <c r="G89" s="55"/>
      <c r="H89" s="55"/>
      <c r="I89" s="55"/>
      <c r="J89" s="55"/>
      <c r="K89" s="55"/>
      <c r="L89" s="55"/>
      <c r="M89" s="55"/>
      <c r="N89" s="55"/>
      <c r="O89" s="55"/>
      <c r="P89" s="55"/>
    </row>
    <row r="90" spans="1:16">
      <c r="A90" s="55"/>
      <c r="B90" s="55"/>
      <c r="C90" s="55"/>
      <c r="D90" s="55"/>
      <c r="E90" s="55"/>
      <c r="F90" s="55"/>
      <c r="G90" s="55"/>
      <c r="H90" s="55"/>
      <c r="I90" s="55"/>
      <c r="J90" s="55"/>
      <c r="K90" s="55"/>
      <c r="L90" s="55"/>
      <c r="M90" s="55"/>
      <c r="N90" s="55"/>
      <c r="O90" s="55"/>
      <c r="P90" s="55"/>
    </row>
    <row r="91" spans="1:16">
      <c r="A91" s="55"/>
      <c r="B91" s="55"/>
      <c r="C91" s="55"/>
      <c r="D91" s="55"/>
      <c r="E91" s="55"/>
      <c r="F91" s="55"/>
      <c r="G91" s="55"/>
      <c r="H91" s="55"/>
      <c r="I91" s="55"/>
      <c r="J91" s="55"/>
      <c r="K91" s="55"/>
      <c r="L91" s="55"/>
      <c r="M91" s="55"/>
      <c r="N91" s="55"/>
      <c r="O91" s="55"/>
      <c r="P91" s="55"/>
    </row>
    <row r="92" spans="1:16">
      <c r="A92" s="55"/>
      <c r="B92" s="55"/>
      <c r="C92" s="55"/>
      <c r="D92" s="55"/>
      <c r="E92" s="55"/>
      <c r="F92" s="55"/>
      <c r="G92" s="55"/>
      <c r="H92" s="55"/>
      <c r="I92" s="55"/>
      <c r="J92" s="55"/>
      <c r="K92" s="55"/>
      <c r="L92" s="55"/>
      <c r="M92" s="55"/>
      <c r="N92" s="55"/>
      <c r="O92" s="55"/>
      <c r="P92" s="55"/>
    </row>
    <row r="93" spans="1:16">
      <c r="A93" s="55"/>
      <c r="B93" s="55"/>
      <c r="C93" s="55"/>
      <c r="D93" s="55"/>
      <c r="E93" s="55"/>
      <c r="F93" s="55"/>
      <c r="G93" s="55"/>
      <c r="H93" s="55"/>
      <c r="I93" s="55"/>
      <c r="J93" s="55"/>
      <c r="K93" s="55"/>
      <c r="L93" s="55"/>
      <c r="M93" s="55"/>
      <c r="N93" s="55"/>
      <c r="O93" s="55"/>
      <c r="P93" s="55"/>
    </row>
    <row r="94" spans="1:16">
      <c r="A94" s="55"/>
      <c r="B94" s="55"/>
      <c r="C94" s="55"/>
      <c r="D94" s="55"/>
      <c r="E94" s="55"/>
      <c r="F94" s="55"/>
      <c r="G94" s="55"/>
      <c r="H94" s="55"/>
      <c r="I94" s="55"/>
      <c r="J94" s="55"/>
      <c r="K94" s="55"/>
      <c r="L94" s="55"/>
      <c r="M94" s="55"/>
      <c r="N94" s="55"/>
      <c r="O94" s="55"/>
      <c r="P94" s="55"/>
    </row>
    <row r="95" spans="1:16">
      <c r="A95" s="55"/>
      <c r="B95" s="55"/>
      <c r="C95" s="55"/>
      <c r="D95" s="55"/>
      <c r="E95" s="55"/>
      <c r="F95" s="55"/>
      <c r="G95" s="55"/>
      <c r="H95" s="55"/>
      <c r="I95" s="55"/>
      <c r="J95" s="55"/>
      <c r="K95" s="55"/>
      <c r="L95" s="55"/>
      <c r="M95" s="55"/>
      <c r="N95" s="55"/>
      <c r="O95" s="55"/>
      <c r="P95" s="55"/>
    </row>
    <row r="96" spans="1:16">
      <c r="A96" s="55"/>
      <c r="B96" s="55"/>
      <c r="C96" s="55"/>
      <c r="D96" s="55"/>
      <c r="E96" s="55"/>
      <c r="F96" s="55"/>
      <c r="G96" s="55"/>
      <c r="H96" s="55"/>
      <c r="I96" s="55"/>
      <c r="J96" s="55"/>
      <c r="K96" s="55"/>
      <c r="L96" s="55"/>
      <c r="M96" s="55"/>
      <c r="N96" s="55"/>
      <c r="O96" s="55"/>
      <c r="P96" s="55"/>
    </row>
    <row r="97" spans="1:16">
      <c r="A97" s="55"/>
      <c r="B97" s="55"/>
      <c r="C97" s="55"/>
      <c r="D97" s="55"/>
      <c r="E97" s="55"/>
      <c r="F97" s="55"/>
      <c r="G97" s="55"/>
      <c r="H97" s="55"/>
      <c r="I97" s="55"/>
      <c r="J97" s="55"/>
      <c r="K97" s="55"/>
      <c r="L97" s="55"/>
      <c r="M97" s="55"/>
      <c r="N97" s="55"/>
      <c r="O97" s="55"/>
      <c r="P97" s="55"/>
    </row>
    <row r="98" spans="1:16">
      <c r="A98" s="55"/>
      <c r="B98" s="55"/>
      <c r="C98" s="55"/>
      <c r="D98" s="55"/>
      <c r="E98" s="55"/>
      <c r="F98" s="55"/>
      <c r="G98" s="55"/>
      <c r="H98" s="55"/>
      <c r="I98" s="55"/>
      <c r="J98" s="55"/>
      <c r="K98" s="55"/>
      <c r="L98" s="55"/>
      <c r="M98" s="55"/>
      <c r="N98" s="55"/>
      <c r="O98" s="55"/>
      <c r="P98" s="55"/>
    </row>
    <row r="99" spans="1:16">
      <c r="A99" s="55"/>
      <c r="B99" s="55"/>
      <c r="C99" s="55"/>
      <c r="D99" s="55"/>
      <c r="E99" s="55"/>
      <c r="F99" s="55"/>
      <c r="G99" s="55"/>
      <c r="H99" s="55"/>
      <c r="I99" s="55"/>
      <c r="J99" s="55"/>
      <c r="K99" s="55"/>
      <c r="L99" s="55"/>
      <c r="M99" s="55"/>
      <c r="N99" s="55"/>
      <c r="O99" s="55"/>
      <c r="P99" s="55"/>
    </row>
    <row r="100" spans="1:16">
      <c r="A100" s="55"/>
      <c r="B100" s="55"/>
      <c r="C100" s="55"/>
      <c r="D100" s="55"/>
      <c r="E100" s="55"/>
      <c r="F100" s="55"/>
      <c r="G100" s="55"/>
      <c r="H100" s="55"/>
      <c r="I100" s="55"/>
      <c r="J100" s="55"/>
      <c r="K100" s="55"/>
      <c r="L100" s="55"/>
      <c r="M100" s="55"/>
      <c r="N100" s="55"/>
      <c r="O100" s="55"/>
      <c r="P100" s="55"/>
    </row>
    <row r="101" spans="1:16">
      <c r="A101" s="55"/>
      <c r="B101" s="55"/>
      <c r="C101" s="55"/>
      <c r="D101" s="55"/>
      <c r="E101" s="55"/>
      <c r="F101" s="55"/>
      <c r="G101" s="55"/>
      <c r="H101" s="55"/>
      <c r="I101" s="55"/>
      <c r="J101" s="55"/>
      <c r="K101" s="55"/>
      <c r="L101" s="55"/>
      <c r="M101" s="55"/>
      <c r="N101" s="55"/>
      <c r="O101" s="55"/>
      <c r="P101" s="55"/>
    </row>
    <row r="102" spans="1:16">
      <c r="A102" s="55"/>
      <c r="B102" s="55"/>
      <c r="C102" s="55"/>
      <c r="D102" s="55"/>
      <c r="E102" s="55"/>
      <c r="F102" s="55"/>
      <c r="G102" s="55"/>
      <c r="H102" s="55"/>
      <c r="I102" s="55"/>
      <c r="J102" s="55"/>
      <c r="K102" s="55"/>
      <c r="L102" s="55"/>
      <c r="M102" s="55"/>
      <c r="N102" s="55"/>
      <c r="O102" s="55"/>
      <c r="P102" s="55"/>
    </row>
    <row r="103" spans="1:16">
      <c r="A103" s="55"/>
      <c r="B103" s="55"/>
      <c r="C103" s="55"/>
      <c r="D103" s="55"/>
      <c r="E103" s="55"/>
      <c r="F103" s="55"/>
      <c r="G103" s="55"/>
      <c r="H103" s="55"/>
      <c r="I103" s="55"/>
      <c r="J103" s="55"/>
      <c r="K103" s="55"/>
      <c r="L103" s="55"/>
      <c r="M103" s="55"/>
      <c r="N103" s="55"/>
      <c r="O103" s="55"/>
      <c r="P103" s="55"/>
    </row>
    <row r="104" spans="1:16">
      <c r="A104" s="55"/>
      <c r="B104" s="55"/>
      <c r="C104" s="55"/>
      <c r="D104" s="55"/>
      <c r="E104" s="55"/>
      <c r="F104" s="55"/>
      <c r="G104" s="55"/>
      <c r="H104" s="55"/>
      <c r="I104" s="55"/>
      <c r="J104" s="55"/>
      <c r="K104" s="55"/>
      <c r="L104" s="55"/>
      <c r="M104" s="55"/>
      <c r="N104" s="55"/>
      <c r="O104" s="55"/>
      <c r="P104" s="55"/>
    </row>
    <row r="105" spans="1:16">
      <c r="A105" s="55"/>
      <c r="B105" s="55"/>
      <c r="C105" s="55"/>
      <c r="D105" s="55"/>
      <c r="E105" s="55"/>
      <c r="F105" s="55"/>
      <c r="G105" s="55"/>
      <c r="H105" s="55"/>
      <c r="I105" s="55"/>
      <c r="J105" s="55"/>
      <c r="K105" s="55"/>
      <c r="L105" s="55"/>
      <c r="M105" s="55"/>
      <c r="N105" s="55"/>
      <c r="O105" s="55"/>
      <c r="P105" s="55"/>
    </row>
    <row r="106" spans="1:16">
      <c r="A106" s="55"/>
      <c r="B106" s="55"/>
      <c r="C106" s="55"/>
      <c r="D106" s="55"/>
      <c r="E106" s="55"/>
      <c r="F106" s="55"/>
      <c r="G106" s="55"/>
      <c r="H106" s="55"/>
      <c r="I106" s="55"/>
      <c r="J106" s="55"/>
      <c r="K106" s="55"/>
      <c r="L106" s="55"/>
      <c r="M106" s="55"/>
      <c r="N106" s="55"/>
      <c r="O106" s="55"/>
      <c r="P106" s="55"/>
    </row>
    <row r="107" spans="1:16">
      <c r="A107" s="55"/>
      <c r="B107" s="55"/>
      <c r="C107" s="55"/>
      <c r="D107" s="55"/>
      <c r="E107" s="55"/>
      <c r="F107" s="55"/>
      <c r="G107" s="55"/>
      <c r="H107" s="55"/>
      <c r="I107" s="55"/>
      <c r="J107" s="55"/>
      <c r="K107" s="55"/>
      <c r="L107" s="55"/>
      <c r="M107" s="55"/>
      <c r="N107" s="55"/>
      <c r="O107" s="55"/>
      <c r="P107" s="55"/>
    </row>
    <row r="108" spans="1:16">
      <c r="A108" s="55"/>
      <c r="B108" s="55"/>
      <c r="C108" s="55"/>
      <c r="D108" s="55"/>
      <c r="E108" s="55"/>
      <c r="F108" s="55"/>
      <c r="G108" s="55"/>
      <c r="H108" s="55"/>
      <c r="I108" s="55"/>
      <c r="J108" s="55"/>
      <c r="K108" s="55"/>
      <c r="L108" s="55"/>
      <c r="M108" s="55"/>
      <c r="N108" s="55"/>
      <c r="O108" s="55"/>
      <c r="P108" s="55"/>
    </row>
    <row r="109" spans="1:16">
      <c r="A109" s="55"/>
      <c r="B109" s="55"/>
      <c r="C109" s="55"/>
      <c r="D109" s="55"/>
      <c r="E109" s="55"/>
      <c r="F109" s="55"/>
      <c r="G109" s="55"/>
      <c r="H109" s="55"/>
      <c r="I109" s="55"/>
      <c r="J109" s="55"/>
      <c r="K109" s="55"/>
      <c r="L109" s="55"/>
      <c r="M109" s="55"/>
      <c r="N109" s="55"/>
      <c r="O109" s="55"/>
      <c r="P109" s="55"/>
    </row>
    <row r="110" spans="1:16">
      <c r="A110" s="55"/>
      <c r="B110" s="55"/>
      <c r="C110" s="55"/>
      <c r="D110" s="55"/>
      <c r="E110" s="55"/>
      <c r="F110" s="55"/>
      <c r="G110" s="55"/>
      <c r="H110" s="55"/>
      <c r="I110" s="55"/>
      <c r="J110" s="55"/>
      <c r="K110" s="55"/>
      <c r="L110" s="55"/>
      <c r="M110" s="55"/>
      <c r="N110" s="55"/>
      <c r="O110" s="55"/>
      <c r="P110" s="55"/>
    </row>
    <row r="111" spans="1:16">
      <c r="A111" s="55"/>
      <c r="B111" s="55"/>
      <c r="C111" s="55"/>
      <c r="D111" s="55"/>
      <c r="E111" s="55"/>
      <c r="F111" s="55"/>
      <c r="G111" s="55"/>
      <c r="H111" s="55"/>
      <c r="I111" s="55"/>
      <c r="J111" s="55"/>
      <c r="K111" s="55"/>
      <c r="L111" s="55"/>
      <c r="M111" s="55"/>
      <c r="N111" s="55"/>
      <c r="O111" s="55"/>
      <c r="P111" s="55"/>
    </row>
    <row r="112" spans="1:16">
      <c r="A112" s="55"/>
      <c r="B112" s="55"/>
      <c r="C112" s="55"/>
      <c r="D112" s="55"/>
      <c r="E112" s="55"/>
      <c r="F112" s="55"/>
      <c r="G112" s="55"/>
      <c r="H112" s="55"/>
      <c r="I112" s="55"/>
      <c r="J112" s="55"/>
      <c r="K112" s="55"/>
      <c r="L112" s="55"/>
      <c r="M112" s="55"/>
      <c r="N112" s="55"/>
      <c r="O112" s="55"/>
      <c r="P112" s="55"/>
    </row>
    <row r="113" spans="1:16">
      <c r="A113" s="55"/>
      <c r="B113" s="55"/>
      <c r="C113" s="55"/>
      <c r="D113" s="55"/>
      <c r="E113" s="55"/>
      <c r="F113" s="55"/>
      <c r="G113" s="55"/>
      <c r="H113" s="55"/>
      <c r="I113" s="55"/>
      <c r="J113" s="55"/>
      <c r="K113" s="55"/>
      <c r="L113" s="55"/>
      <c r="M113" s="55"/>
      <c r="N113" s="55"/>
      <c r="O113" s="55"/>
      <c r="P113" s="55"/>
    </row>
    <row r="114" spans="1:16">
      <c r="A114" s="55"/>
      <c r="B114" s="55"/>
      <c r="C114" s="55"/>
      <c r="D114" s="55"/>
      <c r="E114" s="55"/>
      <c r="F114" s="55"/>
      <c r="G114" s="55"/>
      <c r="H114" s="55"/>
      <c r="I114" s="55"/>
      <c r="J114" s="55"/>
      <c r="K114" s="55"/>
      <c r="L114" s="55"/>
      <c r="M114" s="55"/>
      <c r="N114" s="55"/>
      <c r="O114" s="55"/>
      <c r="P114" s="55"/>
    </row>
    <row r="115" spans="1:16">
      <c r="A115" s="55"/>
      <c r="B115" s="55"/>
      <c r="C115" s="55"/>
      <c r="D115" s="55"/>
      <c r="E115" s="55"/>
      <c r="F115" s="55"/>
      <c r="G115" s="55"/>
      <c r="H115" s="55"/>
      <c r="I115" s="55"/>
      <c r="J115" s="55"/>
      <c r="K115" s="55"/>
      <c r="L115" s="55"/>
      <c r="M115" s="55"/>
      <c r="N115" s="55"/>
      <c r="O115" s="55"/>
      <c r="P115" s="55"/>
    </row>
    <row r="116" spans="1:16">
      <c r="A116" s="55"/>
      <c r="B116" s="55"/>
      <c r="C116" s="55"/>
      <c r="D116" s="55"/>
      <c r="E116" s="55"/>
      <c r="F116" s="55"/>
      <c r="G116" s="55"/>
      <c r="H116" s="55"/>
      <c r="I116" s="55"/>
      <c r="J116" s="55"/>
      <c r="K116" s="55"/>
      <c r="L116" s="55"/>
      <c r="M116" s="55"/>
      <c r="N116" s="55"/>
      <c r="O116" s="55"/>
      <c r="P116" s="55"/>
    </row>
    <row r="117" spans="1:16">
      <c r="A117" s="55"/>
      <c r="B117" s="55"/>
      <c r="C117" s="55"/>
      <c r="D117" s="55"/>
      <c r="E117" s="55"/>
      <c r="F117" s="55"/>
      <c r="G117" s="55"/>
      <c r="H117" s="55"/>
      <c r="I117" s="55"/>
      <c r="J117" s="55"/>
      <c r="K117" s="55"/>
      <c r="L117" s="55"/>
      <c r="M117" s="55"/>
      <c r="N117" s="55"/>
      <c r="O117" s="55"/>
      <c r="P117" s="55"/>
    </row>
    <row r="118" spans="1:16">
      <c r="A118" s="55"/>
      <c r="B118" s="55"/>
      <c r="C118" s="55"/>
      <c r="D118" s="55"/>
      <c r="E118" s="55"/>
      <c r="F118" s="55"/>
      <c r="G118" s="55"/>
      <c r="H118" s="55"/>
      <c r="I118" s="55"/>
      <c r="J118" s="55"/>
      <c r="K118" s="55"/>
      <c r="L118" s="55"/>
      <c r="M118" s="55"/>
      <c r="N118" s="55"/>
      <c r="O118" s="55"/>
      <c r="P118" s="55"/>
    </row>
    <row r="119" spans="1:16">
      <c r="A119" s="55"/>
      <c r="B119" s="55"/>
      <c r="C119" s="55"/>
      <c r="D119" s="55"/>
      <c r="E119" s="55"/>
      <c r="F119" s="55"/>
      <c r="G119" s="55"/>
      <c r="H119" s="55"/>
      <c r="I119" s="55"/>
      <c r="J119" s="55"/>
      <c r="K119" s="55"/>
      <c r="L119" s="55"/>
      <c r="M119" s="55"/>
      <c r="N119" s="55"/>
      <c r="O119" s="55"/>
      <c r="P119" s="55"/>
    </row>
    <row r="120" spans="1:16">
      <c r="A120" s="55"/>
      <c r="B120" s="55"/>
      <c r="C120" s="55"/>
      <c r="D120" s="55"/>
      <c r="E120" s="55"/>
      <c r="F120" s="55"/>
      <c r="G120" s="55"/>
      <c r="H120" s="55"/>
      <c r="I120" s="55"/>
      <c r="J120" s="55"/>
      <c r="K120" s="55"/>
      <c r="L120" s="55"/>
      <c r="M120" s="55"/>
      <c r="N120" s="55"/>
      <c r="O120" s="55"/>
      <c r="P120" s="55"/>
    </row>
    <row r="121" spans="1:16">
      <c r="A121" s="55"/>
      <c r="B121" s="55"/>
      <c r="C121" s="55"/>
      <c r="D121" s="55"/>
      <c r="E121" s="55"/>
      <c r="F121" s="55"/>
      <c r="G121" s="55"/>
      <c r="H121" s="55"/>
      <c r="I121" s="55"/>
      <c r="J121" s="55"/>
      <c r="K121" s="55"/>
      <c r="L121" s="55"/>
      <c r="M121" s="55"/>
      <c r="N121" s="55"/>
      <c r="O121" s="55"/>
      <c r="P121" s="55"/>
    </row>
    <row r="122" spans="1:16">
      <c r="A122" s="55"/>
      <c r="B122" s="55"/>
      <c r="C122" s="55"/>
      <c r="D122" s="55"/>
      <c r="E122" s="55"/>
      <c r="F122" s="55"/>
      <c r="G122" s="55"/>
      <c r="H122" s="55"/>
      <c r="I122" s="55"/>
      <c r="J122" s="55"/>
      <c r="K122" s="55"/>
      <c r="L122" s="55"/>
      <c r="M122" s="55"/>
      <c r="N122" s="55"/>
      <c r="O122" s="55"/>
      <c r="P122" s="55"/>
    </row>
    <row r="123" spans="1:16">
      <c r="A123" s="55"/>
      <c r="B123" s="55"/>
      <c r="C123" s="55"/>
      <c r="D123" s="55"/>
      <c r="E123" s="55"/>
      <c r="F123" s="55"/>
      <c r="G123" s="55"/>
      <c r="H123" s="55"/>
      <c r="I123" s="55"/>
      <c r="J123" s="55"/>
      <c r="K123" s="55"/>
      <c r="L123" s="55"/>
      <c r="M123" s="55"/>
      <c r="N123" s="55"/>
      <c r="O123" s="55"/>
      <c r="P123" s="55"/>
    </row>
    <row r="124" spans="1:16">
      <c r="A124" s="55"/>
      <c r="B124" s="55"/>
      <c r="C124" s="55"/>
      <c r="D124" s="55"/>
      <c r="E124" s="55"/>
      <c r="F124" s="55"/>
      <c r="G124" s="55"/>
      <c r="H124" s="55"/>
      <c r="I124" s="55"/>
      <c r="J124" s="55"/>
      <c r="K124" s="55"/>
      <c r="L124" s="55"/>
      <c r="M124" s="55"/>
      <c r="N124" s="55"/>
      <c r="O124" s="55"/>
      <c r="P124" s="55"/>
    </row>
    <row r="125" spans="1:16">
      <c r="A125" s="55"/>
      <c r="B125" s="55"/>
      <c r="C125" s="55"/>
      <c r="D125" s="55"/>
      <c r="E125" s="55"/>
      <c r="F125" s="55"/>
      <c r="G125" s="55"/>
      <c r="H125" s="55"/>
      <c r="I125" s="55"/>
      <c r="J125" s="55"/>
      <c r="K125" s="55"/>
      <c r="L125" s="55"/>
      <c r="M125" s="55"/>
      <c r="N125" s="55"/>
      <c r="O125" s="55"/>
      <c r="P125" s="55"/>
    </row>
    <row r="126" spans="1:16">
      <c r="A126" s="55"/>
      <c r="B126" s="55"/>
      <c r="C126" s="55"/>
      <c r="D126" s="55"/>
      <c r="E126" s="55"/>
      <c r="F126" s="55"/>
      <c r="G126" s="55"/>
      <c r="H126" s="55"/>
      <c r="I126" s="55"/>
      <c r="J126" s="55"/>
      <c r="K126" s="55"/>
      <c r="L126" s="55"/>
      <c r="M126" s="55"/>
      <c r="N126" s="55"/>
      <c r="O126" s="55"/>
      <c r="P126" s="55"/>
    </row>
    <row r="127" spans="1:16">
      <c r="A127" s="55"/>
      <c r="B127" s="55"/>
      <c r="C127" s="55"/>
      <c r="D127" s="55"/>
      <c r="E127" s="55"/>
      <c r="F127" s="55"/>
      <c r="G127" s="55"/>
      <c r="H127" s="55"/>
      <c r="I127" s="55"/>
      <c r="J127" s="55"/>
      <c r="K127" s="55"/>
      <c r="L127" s="55"/>
      <c r="M127" s="55"/>
      <c r="N127" s="55"/>
      <c r="O127" s="55"/>
      <c r="P127" s="55"/>
    </row>
    <row r="128" spans="1:16">
      <c r="A128" s="55"/>
      <c r="B128" s="55"/>
      <c r="C128" s="55"/>
      <c r="D128" s="55"/>
      <c r="E128" s="55"/>
      <c r="F128" s="55"/>
      <c r="G128" s="55"/>
      <c r="H128" s="55"/>
      <c r="I128" s="55"/>
      <c r="J128" s="55"/>
      <c r="K128" s="55"/>
      <c r="L128" s="55"/>
      <c r="M128" s="55"/>
      <c r="N128" s="55"/>
      <c r="O128" s="55"/>
      <c r="P128" s="55"/>
    </row>
    <row r="129" spans="1:16">
      <c r="A129" s="55"/>
      <c r="B129" s="55"/>
      <c r="C129" s="55"/>
      <c r="D129" s="55"/>
      <c r="E129" s="55"/>
      <c r="F129" s="55"/>
      <c r="G129" s="55"/>
      <c r="H129" s="55"/>
      <c r="I129" s="55"/>
      <c r="J129" s="55"/>
      <c r="K129" s="55"/>
      <c r="L129" s="55"/>
      <c r="M129" s="55"/>
      <c r="N129" s="55"/>
      <c r="O129" s="55"/>
      <c r="P129" s="55"/>
    </row>
    <row r="130" spans="1:16">
      <c r="A130" s="55"/>
      <c r="B130" s="55"/>
      <c r="C130" s="55"/>
      <c r="D130" s="55"/>
      <c r="E130" s="55"/>
      <c r="F130" s="55"/>
      <c r="G130" s="55"/>
      <c r="H130" s="55"/>
      <c r="I130" s="55"/>
      <c r="J130" s="55"/>
      <c r="K130" s="55"/>
      <c r="L130" s="55"/>
      <c r="M130" s="55"/>
      <c r="N130" s="55"/>
      <c r="O130" s="55"/>
      <c r="P130" s="55"/>
    </row>
    <row r="131" spans="1:16">
      <c r="A131" s="55"/>
      <c r="B131" s="55"/>
      <c r="C131" s="55"/>
      <c r="D131" s="55"/>
      <c r="E131" s="55"/>
      <c r="F131" s="55"/>
      <c r="G131" s="55"/>
      <c r="H131" s="55"/>
      <c r="I131" s="55"/>
      <c r="J131" s="55"/>
      <c r="K131" s="55"/>
      <c r="L131" s="55"/>
      <c r="M131" s="55"/>
      <c r="N131" s="55"/>
      <c r="O131" s="55"/>
      <c r="P131" s="55"/>
    </row>
    <row r="132" spans="1:16">
      <c r="A132" s="55"/>
      <c r="B132" s="55"/>
      <c r="C132" s="55"/>
      <c r="D132" s="55"/>
      <c r="E132" s="55"/>
      <c r="F132" s="55"/>
      <c r="G132" s="55"/>
      <c r="H132" s="55"/>
      <c r="I132" s="55"/>
      <c r="J132" s="55"/>
      <c r="K132" s="55"/>
      <c r="L132" s="55"/>
      <c r="M132" s="55"/>
      <c r="N132" s="55"/>
      <c r="O132" s="55"/>
      <c r="P132" s="55"/>
    </row>
    <row r="133" spans="1:16">
      <c r="A133" s="55"/>
      <c r="B133" s="55"/>
      <c r="C133" s="55"/>
      <c r="D133" s="55"/>
      <c r="E133" s="55"/>
      <c r="F133" s="55"/>
      <c r="G133" s="55"/>
      <c r="H133" s="55"/>
      <c r="I133" s="55"/>
      <c r="J133" s="55"/>
      <c r="K133" s="55"/>
      <c r="L133" s="55"/>
      <c r="M133" s="55"/>
      <c r="N133" s="55"/>
      <c r="O133" s="55"/>
      <c r="P133" s="55"/>
    </row>
    <row r="134" spans="1:16">
      <c r="A134" s="55"/>
      <c r="B134" s="55"/>
      <c r="C134" s="55"/>
      <c r="D134" s="55"/>
      <c r="E134" s="55"/>
      <c r="F134" s="55"/>
      <c r="G134" s="55"/>
      <c r="H134" s="55"/>
      <c r="I134" s="55"/>
      <c r="J134" s="55"/>
      <c r="K134" s="55"/>
      <c r="L134" s="55"/>
      <c r="M134" s="55"/>
      <c r="N134" s="55"/>
      <c r="O134" s="55"/>
      <c r="P134" s="55"/>
    </row>
    <row r="135" spans="1:16">
      <c r="A135" s="55"/>
      <c r="B135" s="55"/>
      <c r="C135" s="55"/>
      <c r="D135" s="55"/>
      <c r="E135" s="55"/>
      <c r="F135" s="55"/>
      <c r="G135" s="55"/>
      <c r="H135" s="55"/>
      <c r="I135" s="55"/>
      <c r="J135" s="55"/>
      <c r="K135" s="55"/>
      <c r="L135" s="55"/>
      <c r="M135" s="55"/>
      <c r="N135" s="55"/>
      <c r="O135" s="55"/>
      <c r="P135" s="55"/>
    </row>
    <row r="136" spans="1:16">
      <c r="A136" s="55"/>
      <c r="B136" s="55"/>
      <c r="C136" s="55"/>
      <c r="D136" s="55"/>
      <c r="E136" s="55"/>
      <c r="F136" s="55"/>
      <c r="G136" s="55"/>
      <c r="H136" s="55"/>
      <c r="I136" s="55"/>
      <c r="J136" s="55"/>
      <c r="K136" s="55"/>
      <c r="L136" s="55"/>
      <c r="M136" s="55"/>
      <c r="N136" s="55"/>
      <c r="O136" s="55"/>
      <c r="P136" s="55"/>
    </row>
    <row r="137" spans="1:16">
      <c r="A137" s="55"/>
      <c r="B137" s="55"/>
      <c r="C137" s="55"/>
      <c r="D137" s="55"/>
      <c r="E137" s="55"/>
      <c r="F137" s="55"/>
      <c r="G137" s="55"/>
      <c r="H137" s="55"/>
      <c r="I137" s="55"/>
      <c r="J137" s="55"/>
      <c r="K137" s="55"/>
      <c r="L137" s="55"/>
      <c r="M137" s="55"/>
      <c r="N137" s="55"/>
      <c r="O137" s="55"/>
      <c r="P137" s="55"/>
    </row>
    <row r="138" spans="1:16">
      <c r="A138" s="55"/>
      <c r="B138" s="55"/>
      <c r="C138" s="55"/>
      <c r="D138" s="55"/>
      <c r="E138" s="55"/>
      <c r="F138" s="55"/>
      <c r="G138" s="55"/>
      <c r="H138" s="55"/>
      <c r="I138" s="55"/>
      <c r="J138" s="55"/>
      <c r="K138" s="55"/>
      <c r="L138" s="55"/>
      <c r="M138" s="55"/>
      <c r="N138" s="55"/>
      <c r="O138" s="55"/>
      <c r="P138" s="55"/>
    </row>
    <row r="139" spans="1:16">
      <c r="A139" s="55"/>
      <c r="B139" s="55"/>
      <c r="C139" s="55"/>
      <c r="D139" s="55"/>
      <c r="E139" s="55"/>
      <c r="F139" s="55"/>
      <c r="G139" s="55"/>
      <c r="H139" s="55"/>
      <c r="I139" s="55"/>
      <c r="J139" s="55"/>
      <c r="K139" s="55"/>
      <c r="L139" s="55"/>
      <c r="M139" s="55"/>
      <c r="N139" s="55"/>
      <c r="O139" s="55"/>
      <c r="P139" s="55"/>
    </row>
    <row r="140" spans="1:16">
      <c r="A140" s="55"/>
      <c r="B140" s="55"/>
      <c r="C140" s="55"/>
      <c r="D140" s="55"/>
      <c r="E140" s="55"/>
      <c r="F140" s="55"/>
      <c r="G140" s="55"/>
      <c r="H140" s="55"/>
      <c r="I140" s="55"/>
      <c r="J140" s="55"/>
      <c r="K140" s="55"/>
      <c r="L140" s="55"/>
      <c r="M140" s="55"/>
      <c r="N140" s="55"/>
      <c r="O140" s="55"/>
      <c r="P140" s="55"/>
    </row>
    <row r="141" spans="1:16">
      <c r="A141" s="55"/>
      <c r="B141" s="55"/>
      <c r="C141" s="55"/>
      <c r="D141" s="55"/>
      <c r="E141" s="55"/>
      <c r="F141" s="55"/>
      <c r="G141" s="55"/>
      <c r="H141" s="55"/>
      <c r="I141" s="55"/>
      <c r="J141" s="55"/>
      <c r="K141" s="55"/>
      <c r="L141" s="55"/>
      <c r="M141" s="55"/>
      <c r="N141" s="55"/>
      <c r="O141" s="55"/>
      <c r="P141" s="55"/>
    </row>
    <row r="142" spans="1:16">
      <c r="A142" s="55"/>
      <c r="B142" s="55"/>
      <c r="C142" s="55"/>
      <c r="D142" s="55"/>
      <c r="E142" s="55"/>
      <c r="F142" s="55"/>
      <c r="G142" s="55"/>
      <c r="H142" s="55"/>
      <c r="I142" s="55"/>
      <c r="J142" s="55"/>
      <c r="K142" s="55"/>
      <c r="L142" s="55"/>
      <c r="M142" s="55"/>
      <c r="N142" s="55"/>
      <c r="O142" s="55"/>
      <c r="P142" s="55"/>
    </row>
    <row r="143" spans="1:16">
      <c r="A143" s="55"/>
      <c r="B143" s="55"/>
      <c r="C143" s="55"/>
      <c r="D143" s="55"/>
      <c r="E143" s="55"/>
      <c r="F143" s="55"/>
      <c r="G143" s="55"/>
      <c r="H143" s="55"/>
      <c r="I143" s="55"/>
      <c r="J143" s="55"/>
      <c r="K143" s="55"/>
      <c r="L143" s="55"/>
      <c r="M143" s="55"/>
      <c r="N143" s="55"/>
      <c r="O143" s="55"/>
      <c r="P143" s="55"/>
    </row>
    <row r="144" spans="1:16">
      <c r="A144" s="55"/>
      <c r="B144" s="55"/>
      <c r="C144" s="55"/>
      <c r="D144" s="55"/>
      <c r="E144" s="55"/>
      <c r="F144" s="55"/>
      <c r="G144" s="55"/>
      <c r="H144" s="55"/>
      <c r="I144" s="55"/>
      <c r="J144" s="55"/>
      <c r="K144" s="55"/>
      <c r="L144" s="55"/>
      <c r="M144" s="55"/>
      <c r="N144" s="55"/>
      <c r="O144" s="55"/>
      <c r="P144" s="55"/>
    </row>
    <row r="145" spans="1:16">
      <c r="A145" s="55"/>
      <c r="B145" s="55"/>
      <c r="C145" s="55"/>
      <c r="D145" s="55"/>
      <c r="E145" s="55"/>
      <c r="F145" s="55"/>
      <c r="G145" s="55"/>
      <c r="H145" s="55"/>
      <c r="I145" s="55"/>
      <c r="J145" s="55"/>
      <c r="K145" s="55"/>
      <c r="L145" s="55"/>
      <c r="M145" s="55"/>
      <c r="N145" s="55"/>
      <c r="O145" s="55"/>
      <c r="P145" s="55"/>
    </row>
    <row r="146" spans="1:16">
      <c r="A146" s="55"/>
      <c r="B146" s="55"/>
      <c r="C146" s="55"/>
      <c r="D146" s="55"/>
      <c r="E146" s="55"/>
      <c r="F146" s="55"/>
      <c r="G146" s="55"/>
      <c r="H146" s="55"/>
      <c r="I146" s="55"/>
      <c r="J146" s="55"/>
      <c r="K146" s="55"/>
      <c r="L146" s="55"/>
      <c r="M146" s="55"/>
      <c r="N146" s="55"/>
      <c r="O146" s="55"/>
      <c r="P146" s="55"/>
    </row>
    <row r="147" spans="1:16">
      <c r="A147" s="55"/>
      <c r="B147" s="55"/>
      <c r="C147" s="55"/>
      <c r="D147" s="55"/>
      <c r="E147" s="55"/>
      <c r="F147" s="55"/>
      <c r="G147" s="55"/>
      <c r="H147" s="55"/>
      <c r="I147" s="55"/>
      <c r="J147" s="55"/>
      <c r="K147" s="55"/>
      <c r="L147" s="55"/>
      <c r="M147" s="55"/>
      <c r="N147" s="55"/>
      <c r="O147" s="55"/>
      <c r="P147" s="55"/>
    </row>
    <row r="148" spans="1:16">
      <c r="A148" s="55"/>
      <c r="B148" s="55"/>
      <c r="C148" s="55"/>
      <c r="D148" s="55"/>
      <c r="E148" s="55"/>
      <c r="F148" s="55"/>
      <c r="G148" s="55"/>
      <c r="H148" s="55"/>
      <c r="I148" s="55"/>
      <c r="J148" s="55"/>
      <c r="K148" s="55"/>
      <c r="L148" s="55"/>
      <c r="M148" s="55"/>
      <c r="N148" s="55"/>
      <c r="O148" s="55"/>
      <c r="P148" s="55"/>
    </row>
    <row r="149" spans="1:16">
      <c r="A149" s="55"/>
      <c r="B149" s="55"/>
      <c r="C149" s="55"/>
      <c r="D149" s="55"/>
      <c r="E149" s="55"/>
      <c r="F149" s="55"/>
      <c r="G149" s="55"/>
      <c r="H149" s="55"/>
      <c r="I149" s="55"/>
      <c r="J149" s="55"/>
      <c r="K149" s="55"/>
      <c r="L149" s="55"/>
      <c r="M149" s="55"/>
      <c r="N149" s="55"/>
      <c r="O149" s="55"/>
      <c r="P149" s="55"/>
    </row>
    <row r="150" spans="1:16">
      <c r="A150" s="55"/>
      <c r="B150" s="55"/>
      <c r="C150" s="55"/>
      <c r="D150" s="55"/>
      <c r="E150" s="55"/>
      <c r="F150" s="55"/>
      <c r="G150" s="55"/>
      <c r="H150" s="55"/>
      <c r="I150" s="55"/>
      <c r="J150" s="55"/>
      <c r="K150" s="55"/>
      <c r="L150" s="55"/>
      <c r="M150" s="55"/>
      <c r="N150" s="55"/>
      <c r="O150" s="55"/>
      <c r="P150" s="55"/>
    </row>
    <row r="151" spans="1:16">
      <c r="A151" s="55"/>
      <c r="B151" s="55"/>
      <c r="C151" s="55"/>
      <c r="D151" s="55"/>
      <c r="E151" s="55"/>
      <c r="F151" s="55"/>
      <c r="G151" s="55"/>
      <c r="H151" s="55"/>
      <c r="I151" s="55"/>
      <c r="J151" s="55"/>
      <c r="K151" s="55"/>
      <c r="L151" s="55"/>
      <c r="M151" s="55"/>
      <c r="N151" s="55"/>
      <c r="O151" s="55"/>
      <c r="P151" s="55"/>
    </row>
    <row r="152" spans="1:16">
      <c r="A152" s="55"/>
      <c r="B152" s="55"/>
      <c r="C152" s="55"/>
      <c r="D152" s="55"/>
      <c r="E152" s="55"/>
      <c r="F152" s="55"/>
      <c r="G152" s="55"/>
      <c r="H152" s="55"/>
      <c r="I152" s="55"/>
      <c r="J152" s="55"/>
      <c r="K152" s="55"/>
      <c r="L152" s="55"/>
      <c r="M152" s="55"/>
      <c r="N152" s="55"/>
      <c r="O152" s="55"/>
      <c r="P152" s="55"/>
    </row>
    <row r="153" spans="1:16">
      <c r="A153" s="55"/>
      <c r="B153" s="55"/>
      <c r="C153" s="55"/>
      <c r="D153" s="55"/>
      <c r="E153" s="55"/>
      <c r="F153" s="55"/>
      <c r="G153" s="55"/>
      <c r="H153" s="55"/>
      <c r="I153" s="55"/>
      <c r="J153" s="55"/>
      <c r="K153" s="55"/>
      <c r="L153" s="55"/>
      <c r="M153" s="55"/>
      <c r="N153" s="55"/>
      <c r="O153" s="55"/>
      <c r="P153" s="55"/>
    </row>
    <row r="154" spans="1:16">
      <c r="A154" s="55"/>
      <c r="B154" s="55"/>
      <c r="C154" s="55"/>
      <c r="D154" s="55"/>
      <c r="E154" s="55"/>
      <c r="F154" s="55"/>
      <c r="G154" s="55"/>
      <c r="H154" s="55"/>
      <c r="I154" s="55"/>
      <c r="J154" s="55"/>
      <c r="K154" s="55"/>
      <c r="L154" s="55"/>
      <c r="M154" s="55"/>
      <c r="N154" s="55"/>
      <c r="O154" s="55"/>
      <c r="P154" s="55"/>
    </row>
    <row r="155" spans="1:16">
      <c r="A155" s="55"/>
      <c r="B155" s="55"/>
      <c r="C155" s="55"/>
      <c r="D155" s="55"/>
      <c r="E155" s="55"/>
      <c r="F155" s="55"/>
      <c r="G155" s="55"/>
      <c r="H155" s="55"/>
      <c r="I155" s="55"/>
      <c r="J155" s="55"/>
      <c r="K155" s="55"/>
      <c r="L155" s="55"/>
      <c r="M155" s="55"/>
      <c r="N155" s="55"/>
      <c r="O155" s="55"/>
      <c r="P155" s="55"/>
    </row>
    <row r="156" spans="1:16">
      <c r="A156" s="55"/>
      <c r="B156" s="55"/>
      <c r="C156" s="55"/>
      <c r="D156" s="55"/>
      <c r="E156" s="55"/>
      <c r="F156" s="55"/>
      <c r="G156" s="55"/>
      <c r="H156" s="55"/>
      <c r="I156" s="55"/>
      <c r="J156" s="55"/>
      <c r="K156" s="55"/>
      <c r="L156" s="55"/>
      <c r="M156" s="55"/>
      <c r="N156" s="55"/>
      <c r="O156" s="55"/>
      <c r="P156" s="55"/>
    </row>
    <row r="157" spans="1:16">
      <c r="A157" s="55"/>
      <c r="B157" s="55"/>
      <c r="C157" s="55"/>
      <c r="D157" s="55"/>
      <c r="E157" s="55"/>
      <c r="F157" s="55"/>
      <c r="G157" s="55"/>
      <c r="H157" s="55"/>
      <c r="I157" s="55"/>
      <c r="J157" s="55"/>
      <c r="K157" s="55"/>
      <c r="L157" s="55"/>
      <c r="M157" s="55"/>
      <c r="N157" s="55"/>
      <c r="O157" s="55"/>
      <c r="P157" s="55"/>
    </row>
    <row r="158" spans="1:16">
      <c r="A158" s="55"/>
      <c r="B158" s="55"/>
      <c r="C158" s="55"/>
      <c r="D158" s="55"/>
      <c r="E158" s="55"/>
      <c r="F158" s="55"/>
      <c r="G158" s="55"/>
      <c r="H158" s="55"/>
      <c r="I158" s="55"/>
      <c r="J158" s="55"/>
      <c r="K158" s="55"/>
      <c r="L158" s="55"/>
      <c r="M158" s="55"/>
      <c r="N158" s="55"/>
      <c r="O158" s="55"/>
      <c r="P158" s="55"/>
    </row>
    <row r="159" spans="1:16">
      <c r="A159" s="55"/>
      <c r="B159" s="55"/>
      <c r="C159" s="55"/>
      <c r="D159" s="55"/>
      <c r="E159" s="55"/>
      <c r="F159" s="55"/>
      <c r="G159" s="55"/>
      <c r="H159" s="55"/>
      <c r="I159" s="55"/>
      <c r="J159" s="55"/>
      <c r="K159" s="55"/>
      <c r="L159" s="55"/>
      <c r="M159" s="55"/>
      <c r="N159" s="55"/>
      <c r="O159" s="55"/>
      <c r="P159" s="55"/>
    </row>
    <row r="160" spans="1:16">
      <c r="A160" s="55"/>
      <c r="B160" s="55"/>
      <c r="C160" s="55"/>
      <c r="D160" s="55"/>
      <c r="E160" s="55"/>
      <c r="F160" s="55"/>
      <c r="G160" s="55"/>
      <c r="H160" s="55"/>
      <c r="I160" s="55"/>
      <c r="J160" s="55"/>
      <c r="K160" s="55"/>
      <c r="L160" s="55"/>
      <c r="M160" s="55"/>
      <c r="N160" s="55"/>
      <c r="O160" s="55"/>
      <c r="P160" s="55"/>
    </row>
    <row r="161" spans="1:16">
      <c r="A161" s="55"/>
      <c r="B161" s="55"/>
      <c r="C161" s="55"/>
      <c r="D161" s="55"/>
      <c r="E161" s="55"/>
      <c r="F161" s="55"/>
      <c r="G161" s="55"/>
      <c r="H161" s="55"/>
      <c r="I161" s="55"/>
      <c r="J161" s="55"/>
      <c r="K161" s="55"/>
      <c r="L161" s="55"/>
      <c r="M161" s="55"/>
      <c r="N161" s="55"/>
      <c r="O161" s="55"/>
      <c r="P161" s="55"/>
    </row>
    <row r="162" spans="1:16">
      <c r="A162" s="55"/>
      <c r="B162" s="55"/>
      <c r="C162" s="55"/>
      <c r="D162" s="55"/>
      <c r="E162" s="55"/>
      <c r="F162" s="55"/>
      <c r="G162" s="55"/>
      <c r="H162" s="55"/>
      <c r="I162" s="55"/>
      <c r="J162" s="55"/>
      <c r="K162" s="55"/>
      <c r="L162" s="55"/>
      <c r="M162" s="55"/>
      <c r="N162" s="55"/>
      <c r="O162" s="55"/>
      <c r="P162" s="55"/>
    </row>
    <row r="163" spans="1:16">
      <c r="A163" s="55"/>
      <c r="B163" s="55"/>
      <c r="C163" s="55"/>
      <c r="D163" s="55"/>
      <c r="E163" s="55"/>
      <c r="F163" s="55"/>
      <c r="G163" s="55"/>
      <c r="H163" s="55"/>
      <c r="I163" s="55"/>
      <c r="J163" s="55"/>
      <c r="K163" s="55"/>
      <c r="L163" s="55"/>
      <c r="M163" s="55"/>
      <c r="N163" s="55"/>
      <c r="O163" s="55"/>
      <c r="P163" s="55"/>
    </row>
    <row r="164" spans="1:16">
      <c r="A164" s="55"/>
      <c r="B164" s="55"/>
      <c r="C164" s="55"/>
      <c r="D164" s="55"/>
      <c r="E164" s="55"/>
      <c r="F164" s="55"/>
      <c r="G164" s="55"/>
      <c r="H164" s="55"/>
      <c r="I164" s="55"/>
      <c r="J164" s="55"/>
      <c r="K164" s="55"/>
      <c r="L164" s="55"/>
      <c r="M164" s="55"/>
      <c r="N164" s="55"/>
      <c r="O164" s="55"/>
      <c r="P164" s="55"/>
    </row>
    <row r="165" spans="1:16">
      <c r="A165" s="55"/>
      <c r="B165" s="55"/>
      <c r="C165" s="55"/>
      <c r="D165" s="55"/>
      <c r="E165" s="55"/>
      <c r="F165" s="55"/>
      <c r="G165" s="55"/>
      <c r="H165" s="55"/>
      <c r="I165" s="55"/>
      <c r="J165" s="55"/>
      <c r="K165" s="55"/>
      <c r="L165" s="55"/>
      <c r="M165" s="55"/>
      <c r="N165" s="55"/>
      <c r="O165" s="55"/>
      <c r="P165" s="55"/>
    </row>
    <row r="166" spans="1:16">
      <c r="A166" s="55"/>
      <c r="B166" s="55"/>
      <c r="C166" s="55"/>
      <c r="D166" s="55"/>
      <c r="E166" s="55"/>
      <c r="F166" s="55"/>
      <c r="G166" s="55"/>
      <c r="H166" s="55"/>
      <c r="I166" s="55"/>
      <c r="J166" s="55"/>
      <c r="K166" s="55"/>
      <c r="L166" s="55"/>
      <c r="M166" s="55"/>
      <c r="N166" s="55"/>
      <c r="O166" s="55"/>
      <c r="P166" s="55"/>
    </row>
    <row r="167" spans="1:16">
      <c r="A167" s="55"/>
      <c r="B167" s="55"/>
      <c r="C167" s="55"/>
      <c r="D167" s="55"/>
      <c r="E167" s="55"/>
      <c r="F167" s="55"/>
      <c r="G167" s="55"/>
      <c r="H167" s="55"/>
      <c r="I167" s="55"/>
      <c r="J167" s="55"/>
      <c r="K167" s="55"/>
      <c r="L167" s="55"/>
      <c r="M167" s="55"/>
      <c r="N167" s="55"/>
      <c r="O167" s="55"/>
      <c r="P167" s="55"/>
    </row>
    <row r="168" spans="1:16">
      <c r="A168" s="55"/>
      <c r="B168" s="55"/>
      <c r="C168" s="55"/>
      <c r="D168" s="55"/>
      <c r="E168" s="55"/>
      <c r="F168" s="55"/>
      <c r="G168" s="55"/>
      <c r="H168" s="55"/>
      <c r="I168" s="55"/>
      <c r="J168" s="55"/>
      <c r="K168" s="55"/>
      <c r="L168" s="55"/>
      <c r="M168" s="55"/>
      <c r="N168" s="55"/>
      <c r="O168" s="55"/>
      <c r="P168" s="55"/>
    </row>
    <row r="169" spans="1:16">
      <c r="A169" s="55"/>
      <c r="B169" s="55"/>
      <c r="C169" s="55"/>
      <c r="D169" s="55"/>
      <c r="E169" s="55"/>
      <c r="F169" s="55"/>
      <c r="G169" s="55"/>
      <c r="H169" s="55"/>
      <c r="I169" s="55"/>
      <c r="J169" s="55"/>
      <c r="K169" s="55"/>
      <c r="L169" s="55"/>
      <c r="M169" s="55"/>
      <c r="N169" s="55"/>
      <c r="O169" s="55"/>
      <c r="P169" s="55"/>
    </row>
    <row r="170" spans="1:16">
      <c r="A170" s="55"/>
      <c r="B170" s="55"/>
      <c r="C170" s="55"/>
      <c r="D170" s="55"/>
      <c r="E170" s="55"/>
      <c r="F170" s="55"/>
      <c r="G170" s="55"/>
      <c r="H170" s="55"/>
      <c r="I170" s="55"/>
      <c r="J170" s="55"/>
      <c r="K170" s="55"/>
      <c r="L170" s="55"/>
      <c r="M170" s="55"/>
      <c r="N170" s="55"/>
      <c r="O170" s="55"/>
      <c r="P170" s="55"/>
    </row>
    <row r="171" spans="1:16">
      <c r="A171" s="55"/>
      <c r="B171" s="55"/>
      <c r="C171" s="55"/>
      <c r="D171" s="55"/>
      <c r="E171" s="55"/>
      <c r="F171" s="55"/>
      <c r="G171" s="55"/>
      <c r="H171" s="55"/>
      <c r="I171" s="55"/>
      <c r="J171" s="55"/>
      <c r="K171" s="55"/>
      <c r="L171" s="55"/>
      <c r="M171" s="55"/>
      <c r="N171" s="55"/>
      <c r="O171" s="55"/>
      <c r="P171" s="55"/>
    </row>
    <row r="172" spans="1:16">
      <c r="A172" s="55"/>
      <c r="B172" s="55"/>
      <c r="C172" s="55"/>
      <c r="D172" s="55"/>
      <c r="E172" s="55"/>
      <c r="F172" s="55"/>
      <c r="G172" s="55"/>
      <c r="H172" s="55"/>
      <c r="I172" s="55"/>
      <c r="J172" s="55"/>
      <c r="K172" s="55"/>
      <c r="L172" s="55"/>
      <c r="M172" s="55"/>
      <c r="N172" s="55"/>
      <c r="O172" s="55"/>
      <c r="P172" s="55"/>
    </row>
    <row r="173" spans="1:16">
      <c r="A173" s="55"/>
      <c r="B173" s="55"/>
      <c r="C173" s="55"/>
      <c r="D173" s="55"/>
      <c r="E173" s="55"/>
      <c r="F173" s="55"/>
      <c r="G173" s="55"/>
      <c r="H173" s="55"/>
      <c r="I173" s="55"/>
      <c r="J173" s="55"/>
      <c r="K173" s="55"/>
      <c r="L173" s="55"/>
      <c r="M173" s="55"/>
      <c r="N173" s="55"/>
      <c r="O173" s="55"/>
      <c r="P173" s="55"/>
    </row>
    <row r="174" spans="1:16">
      <c r="A174" s="55"/>
      <c r="B174" s="55"/>
      <c r="C174" s="55"/>
      <c r="D174" s="55"/>
      <c r="E174" s="55"/>
      <c r="F174" s="55"/>
      <c r="G174" s="55"/>
      <c r="H174" s="55"/>
      <c r="I174" s="55"/>
      <c r="J174" s="55"/>
      <c r="K174" s="55"/>
      <c r="L174" s="55"/>
      <c r="M174" s="55"/>
      <c r="N174" s="55"/>
      <c r="O174" s="55"/>
      <c r="P174" s="55"/>
    </row>
    <row r="175" spans="1:16">
      <c r="A175" s="55"/>
      <c r="B175" s="55"/>
      <c r="C175" s="55"/>
      <c r="D175" s="55"/>
      <c r="E175" s="55"/>
      <c r="F175" s="55"/>
      <c r="G175" s="55"/>
      <c r="H175" s="55"/>
      <c r="I175" s="55"/>
      <c r="J175" s="55"/>
      <c r="K175" s="55"/>
      <c r="L175" s="55"/>
      <c r="M175" s="55"/>
      <c r="N175" s="55"/>
      <c r="O175" s="55"/>
      <c r="P175" s="55"/>
    </row>
    <row r="176" spans="1:16">
      <c r="A176" s="55"/>
      <c r="B176" s="55"/>
      <c r="C176" s="55"/>
      <c r="D176" s="55"/>
      <c r="E176" s="55"/>
      <c r="F176" s="55"/>
      <c r="G176" s="55"/>
      <c r="H176" s="55"/>
      <c r="I176" s="55"/>
      <c r="J176" s="55"/>
      <c r="K176" s="55"/>
      <c r="L176" s="55"/>
      <c r="M176" s="55"/>
      <c r="N176" s="55"/>
      <c r="O176" s="55"/>
      <c r="P176" s="55"/>
    </row>
    <row r="177" spans="1:16">
      <c r="A177" s="55"/>
      <c r="B177" s="55"/>
      <c r="C177" s="55"/>
      <c r="D177" s="55"/>
      <c r="E177" s="55"/>
      <c r="F177" s="55"/>
      <c r="G177" s="55"/>
      <c r="H177" s="55"/>
      <c r="I177" s="55"/>
      <c r="J177" s="55"/>
      <c r="K177" s="55"/>
      <c r="L177" s="55"/>
      <c r="M177" s="55"/>
      <c r="N177" s="55"/>
      <c r="O177" s="55"/>
      <c r="P177" s="55"/>
    </row>
    <row r="178" spans="1:16">
      <c r="A178" s="55"/>
      <c r="B178" s="55"/>
      <c r="C178" s="55"/>
      <c r="D178" s="55"/>
      <c r="E178" s="55"/>
      <c r="F178" s="55"/>
      <c r="G178" s="55"/>
      <c r="H178" s="55"/>
      <c r="I178" s="55"/>
      <c r="J178" s="55"/>
      <c r="K178" s="55"/>
      <c r="L178" s="55"/>
      <c r="M178" s="55"/>
      <c r="N178" s="55"/>
      <c r="O178" s="55"/>
      <c r="P178" s="55"/>
    </row>
    <row r="179" spans="1:16">
      <c r="A179" s="55"/>
      <c r="B179" s="55"/>
      <c r="C179" s="55"/>
      <c r="D179" s="55"/>
      <c r="E179" s="55"/>
      <c r="F179" s="55"/>
      <c r="G179" s="55"/>
      <c r="H179" s="55"/>
      <c r="I179" s="55"/>
      <c r="J179" s="55"/>
      <c r="K179" s="55"/>
      <c r="L179" s="55"/>
      <c r="M179" s="55"/>
      <c r="N179" s="55"/>
      <c r="O179" s="55"/>
      <c r="P179" s="55"/>
    </row>
    <row r="180" spans="1:16">
      <c r="A180" s="55"/>
      <c r="B180" s="55"/>
      <c r="C180" s="55"/>
      <c r="D180" s="55"/>
      <c r="E180" s="55"/>
      <c r="F180" s="55"/>
      <c r="G180" s="55"/>
      <c r="H180" s="55"/>
      <c r="I180" s="55"/>
      <c r="J180" s="55"/>
      <c r="K180" s="55"/>
      <c r="L180" s="55"/>
      <c r="M180" s="55"/>
      <c r="N180" s="55"/>
      <c r="O180" s="55"/>
      <c r="P180" s="55"/>
    </row>
    <row r="181" spans="1:16">
      <c r="A181" s="55"/>
      <c r="B181" s="55"/>
      <c r="C181" s="55"/>
      <c r="D181" s="55"/>
      <c r="E181" s="55"/>
      <c r="F181" s="55"/>
      <c r="G181" s="55"/>
      <c r="H181" s="55"/>
      <c r="I181" s="55"/>
      <c r="J181" s="55"/>
      <c r="K181" s="55"/>
      <c r="L181" s="55"/>
      <c r="M181" s="55"/>
      <c r="N181" s="55"/>
      <c r="O181" s="55"/>
      <c r="P181" s="55"/>
    </row>
    <row r="182" spans="1:16">
      <c r="A182" s="55"/>
      <c r="B182" s="55"/>
      <c r="C182" s="55"/>
      <c r="D182" s="55"/>
      <c r="E182" s="55"/>
      <c r="F182" s="55"/>
      <c r="G182" s="55"/>
      <c r="H182" s="55"/>
      <c r="I182" s="55"/>
      <c r="J182" s="55"/>
      <c r="K182" s="55"/>
      <c r="L182" s="55"/>
      <c r="M182" s="55"/>
      <c r="N182" s="55"/>
      <c r="O182" s="55"/>
      <c r="P182" s="55"/>
    </row>
    <row r="183" spans="1:16">
      <c r="A183" s="55"/>
      <c r="B183" s="55"/>
      <c r="C183" s="55"/>
      <c r="D183" s="55"/>
      <c r="E183" s="55"/>
      <c r="F183" s="55"/>
      <c r="G183" s="55"/>
      <c r="H183" s="55"/>
      <c r="I183" s="55"/>
      <c r="J183" s="55"/>
      <c r="K183" s="55"/>
      <c r="L183" s="55"/>
      <c r="M183" s="55"/>
      <c r="N183" s="55"/>
      <c r="O183" s="55"/>
      <c r="P183" s="55"/>
    </row>
    <row r="184" spans="1:16">
      <c r="A184" s="55"/>
      <c r="B184" s="55"/>
      <c r="C184" s="55"/>
      <c r="D184" s="55"/>
      <c r="E184" s="55"/>
      <c r="F184" s="55"/>
      <c r="G184" s="55"/>
      <c r="H184" s="55"/>
      <c r="I184" s="55"/>
      <c r="J184" s="55"/>
      <c r="K184" s="55"/>
      <c r="L184" s="55"/>
      <c r="M184" s="55"/>
      <c r="N184" s="55"/>
      <c r="O184" s="55"/>
      <c r="P184" s="55"/>
    </row>
    <row r="185" spans="1:16">
      <c r="A185" s="55"/>
      <c r="B185" s="55"/>
      <c r="C185" s="55"/>
      <c r="D185" s="55"/>
      <c r="E185" s="55"/>
      <c r="F185" s="55"/>
      <c r="G185" s="55"/>
      <c r="H185" s="55"/>
      <c r="I185" s="55"/>
      <c r="J185" s="55"/>
      <c r="K185" s="55"/>
      <c r="L185" s="55"/>
      <c r="M185" s="55"/>
      <c r="N185" s="55"/>
      <c r="O185" s="55"/>
      <c r="P185" s="55"/>
    </row>
    <row r="186" spans="1:16">
      <c r="A186" s="55"/>
      <c r="B186" s="55"/>
      <c r="C186" s="55"/>
      <c r="D186" s="55"/>
      <c r="E186" s="55"/>
      <c r="F186" s="55"/>
      <c r="G186" s="55"/>
      <c r="H186" s="55"/>
      <c r="I186" s="55"/>
      <c r="J186" s="55"/>
      <c r="K186" s="55"/>
      <c r="L186" s="55"/>
      <c r="M186" s="55"/>
      <c r="N186" s="55"/>
      <c r="O186" s="55"/>
      <c r="P186" s="55"/>
    </row>
    <row r="187" spans="1:16">
      <c r="A187" s="55"/>
      <c r="B187" s="55"/>
      <c r="C187" s="55"/>
      <c r="D187" s="55"/>
      <c r="E187" s="55"/>
      <c r="F187" s="55"/>
      <c r="G187" s="55"/>
      <c r="H187" s="55"/>
      <c r="I187" s="55"/>
      <c r="J187" s="55"/>
      <c r="K187" s="55"/>
      <c r="L187" s="55"/>
      <c r="M187" s="55"/>
      <c r="N187" s="55"/>
      <c r="O187" s="55"/>
      <c r="P187" s="55"/>
    </row>
    <row r="188" spans="1:16">
      <c r="A188" s="55"/>
      <c r="B188" s="55"/>
      <c r="C188" s="55"/>
      <c r="D188" s="55"/>
      <c r="E188" s="55"/>
      <c r="F188" s="55"/>
      <c r="G188" s="55"/>
      <c r="H188" s="55"/>
      <c r="I188" s="55"/>
      <c r="J188" s="55"/>
      <c r="K188" s="55"/>
      <c r="L188" s="55"/>
      <c r="M188" s="55"/>
      <c r="N188" s="55"/>
      <c r="O188" s="55"/>
      <c r="P188" s="55"/>
    </row>
    <row r="189" spans="1:16">
      <c r="A189" s="55"/>
      <c r="B189" s="55"/>
      <c r="C189" s="55"/>
      <c r="D189" s="55"/>
      <c r="E189" s="55"/>
      <c r="F189" s="55"/>
      <c r="G189" s="55"/>
      <c r="H189" s="55"/>
      <c r="I189" s="55"/>
      <c r="J189" s="55"/>
      <c r="K189" s="55"/>
      <c r="L189" s="55"/>
      <c r="M189" s="55"/>
      <c r="N189" s="55"/>
      <c r="O189" s="55"/>
      <c r="P189" s="55"/>
    </row>
    <row r="190" spans="1:16">
      <c r="A190" s="55"/>
      <c r="B190" s="55"/>
      <c r="C190" s="55"/>
      <c r="D190" s="55"/>
      <c r="E190" s="55"/>
      <c r="F190" s="55"/>
      <c r="G190" s="55"/>
      <c r="H190" s="55"/>
      <c r="I190" s="55"/>
      <c r="J190" s="55"/>
      <c r="K190" s="55"/>
      <c r="L190" s="55"/>
      <c r="M190" s="55"/>
      <c r="N190" s="55"/>
      <c r="O190" s="55"/>
      <c r="P190" s="55"/>
    </row>
    <row r="191" spans="1:16">
      <c r="A191" s="55"/>
      <c r="B191" s="55"/>
      <c r="C191" s="55"/>
      <c r="D191" s="55"/>
      <c r="E191" s="55"/>
      <c r="F191" s="55"/>
      <c r="G191" s="55"/>
      <c r="H191" s="55"/>
      <c r="I191" s="55"/>
      <c r="J191" s="55"/>
      <c r="K191" s="55"/>
      <c r="L191" s="55"/>
      <c r="M191" s="55"/>
      <c r="N191" s="55"/>
      <c r="O191" s="55"/>
      <c r="P191" s="55"/>
    </row>
    <row r="192" spans="1:16">
      <c r="A192" s="55"/>
      <c r="B192" s="55"/>
      <c r="C192" s="55"/>
      <c r="D192" s="55"/>
      <c r="E192" s="55"/>
      <c r="F192" s="55"/>
      <c r="G192" s="55"/>
      <c r="H192" s="55"/>
      <c r="I192" s="55"/>
      <c r="J192" s="55"/>
      <c r="K192" s="55"/>
      <c r="L192" s="55"/>
      <c r="M192" s="55"/>
      <c r="N192" s="55"/>
      <c r="O192" s="55"/>
      <c r="P192" s="55"/>
    </row>
    <row r="193" spans="1:16">
      <c r="A193" s="55"/>
      <c r="B193" s="55"/>
      <c r="C193" s="55"/>
      <c r="D193" s="55"/>
      <c r="E193" s="55"/>
      <c r="F193" s="55"/>
      <c r="G193" s="55"/>
      <c r="H193" s="55"/>
      <c r="I193" s="55"/>
      <c r="J193" s="55"/>
      <c r="K193" s="55"/>
      <c r="L193" s="55"/>
      <c r="M193" s="55"/>
      <c r="N193" s="55"/>
      <c r="O193" s="55"/>
      <c r="P193" s="55"/>
    </row>
    <row r="194" spans="1:16">
      <c r="A194" s="55"/>
      <c r="B194" s="55"/>
      <c r="C194" s="55"/>
      <c r="D194" s="55"/>
      <c r="E194" s="55"/>
      <c r="F194" s="55"/>
      <c r="G194" s="55"/>
      <c r="H194" s="55"/>
      <c r="I194" s="55"/>
      <c r="J194" s="55"/>
      <c r="K194" s="55"/>
      <c r="L194" s="55"/>
      <c r="M194" s="55"/>
      <c r="N194" s="55"/>
      <c r="O194" s="55"/>
      <c r="P194" s="55"/>
    </row>
    <row r="195" spans="1:16">
      <c r="A195" s="55"/>
      <c r="B195" s="55"/>
      <c r="C195" s="55"/>
      <c r="D195" s="55"/>
      <c r="E195" s="55"/>
      <c r="F195" s="55"/>
      <c r="G195" s="55"/>
      <c r="H195" s="55"/>
      <c r="I195" s="55"/>
      <c r="J195" s="55"/>
      <c r="K195" s="55"/>
      <c r="L195" s="55"/>
      <c r="M195" s="55"/>
      <c r="N195" s="55"/>
      <c r="O195" s="55"/>
      <c r="P195" s="55"/>
    </row>
    <row r="196" spans="1:16">
      <c r="A196" s="55"/>
      <c r="B196" s="55"/>
      <c r="C196" s="55"/>
      <c r="D196" s="55"/>
      <c r="E196" s="55"/>
      <c r="F196" s="55"/>
      <c r="G196" s="55"/>
      <c r="H196" s="55"/>
      <c r="I196" s="55"/>
      <c r="J196" s="55"/>
      <c r="K196" s="55"/>
      <c r="L196" s="55"/>
      <c r="M196" s="55"/>
      <c r="N196" s="55"/>
      <c r="O196" s="55"/>
      <c r="P196" s="55"/>
    </row>
    <row r="197" spans="1:16">
      <c r="A197" s="55"/>
      <c r="B197" s="55"/>
      <c r="C197" s="55"/>
      <c r="D197" s="55"/>
      <c r="E197" s="55"/>
      <c r="F197" s="55"/>
      <c r="G197" s="55"/>
      <c r="H197" s="55"/>
      <c r="I197" s="55"/>
      <c r="J197" s="55"/>
      <c r="K197" s="55"/>
      <c r="L197" s="55"/>
      <c r="M197" s="55"/>
      <c r="N197" s="55"/>
      <c r="O197" s="55"/>
      <c r="P197" s="55"/>
    </row>
    <row r="198" spans="1:16">
      <c r="A198" s="55"/>
      <c r="B198" s="55"/>
      <c r="C198" s="55"/>
      <c r="D198" s="55"/>
      <c r="E198" s="55"/>
      <c r="F198" s="55"/>
      <c r="G198" s="55"/>
      <c r="H198" s="55"/>
      <c r="I198" s="55"/>
      <c r="J198" s="55"/>
      <c r="K198" s="55"/>
      <c r="L198" s="55"/>
      <c r="M198" s="55"/>
      <c r="N198" s="55"/>
      <c r="O198" s="55"/>
      <c r="P198" s="55"/>
    </row>
    <row r="199" spans="1:16">
      <c r="A199" s="55"/>
      <c r="B199" s="55"/>
      <c r="C199" s="55"/>
      <c r="D199" s="55"/>
      <c r="E199" s="55"/>
      <c r="F199" s="55"/>
      <c r="G199" s="55"/>
      <c r="H199" s="55"/>
      <c r="I199" s="55"/>
      <c r="J199" s="55"/>
      <c r="K199" s="55"/>
      <c r="L199" s="55"/>
      <c r="M199" s="55"/>
      <c r="N199" s="55"/>
      <c r="O199" s="55"/>
      <c r="P199" s="55"/>
    </row>
    <row r="200" spans="1:16">
      <c r="A200" s="55"/>
      <c r="B200" s="55"/>
      <c r="C200" s="55"/>
      <c r="D200" s="55"/>
      <c r="E200" s="55"/>
      <c r="F200" s="55"/>
      <c r="G200" s="55"/>
      <c r="H200" s="55"/>
      <c r="I200" s="55"/>
      <c r="J200" s="55"/>
      <c r="K200" s="55"/>
      <c r="L200" s="55"/>
      <c r="M200" s="55"/>
      <c r="N200" s="55"/>
      <c r="O200" s="55"/>
      <c r="P200" s="55"/>
    </row>
    <row r="201" spans="1:16">
      <c r="A201" s="55"/>
      <c r="B201" s="55"/>
      <c r="C201" s="55"/>
      <c r="D201" s="55"/>
      <c r="E201" s="55"/>
      <c r="F201" s="55"/>
      <c r="G201" s="55"/>
      <c r="H201" s="55"/>
      <c r="I201" s="55"/>
      <c r="J201" s="55"/>
      <c r="K201" s="55"/>
      <c r="L201" s="55"/>
      <c r="M201" s="55"/>
      <c r="N201" s="55"/>
      <c r="O201" s="55"/>
      <c r="P201" s="55"/>
    </row>
    <row r="202" spans="1:16">
      <c r="A202" s="55"/>
      <c r="B202" s="55"/>
      <c r="C202" s="55"/>
      <c r="D202" s="55"/>
      <c r="E202" s="55"/>
      <c r="F202" s="55"/>
      <c r="G202" s="55"/>
      <c r="H202" s="55"/>
      <c r="I202" s="55"/>
      <c r="J202" s="55"/>
      <c r="K202" s="55"/>
      <c r="L202" s="55"/>
      <c r="M202" s="55"/>
      <c r="N202" s="55"/>
      <c r="O202" s="55"/>
      <c r="P202" s="55"/>
    </row>
    <row r="203" spans="1:16">
      <c r="A203" s="55"/>
      <c r="B203" s="55"/>
      <c r="C203" s="55"/>
      <c r="D203" s="55"/>
      <c r="E203" s="55"/>
      <c r="F203" s="55"/>
      <c r="G203" s="55"/>
      <c r="H203" s="55"/>
      <c r="I203" s="55"/>
      <c r="J203" s="55"/>
      <c r="K203" s="55"/>
      <c r="L203" s="55"/>
      <c r="M203" s="55"/>
      <c r="N203" s="55"/>
      <c r="O203" s="55"/>
      <c r="P203" s="55"/>
    </row>
    <row r="204" spans="1:16">
      <c r="A204" s="55"/>
      <c r="B204" s="55"/>
      <c r="C204" s="55"/>
      <c r="D204" s="55"/>
      <c r="E204" s="55"/>
      <c r="F204" s="55"/>
      <c r="G204" s="55"/>
      <c r="H204" s="55"/>
      <c r="I204" s="55"/>
      <c r="J204" s="55"/>
      <c r="K204" s="55"/>
      <c r="L204" s="55"/>
      <c r="M204" s="55"/>
      <c r="N204" s="55"/>
      <c r="O204" s="55"/>
      <c r="P204" s="55"/>
    </row>
    <row r="205" spans="1:16">
      <c r="A205" s="55"/>
      <c r="B205" s="55"/>
      <c r="C205" s="55"/>
      <c r="D205" s="55"/>
      <c r="E205" s="55"/>
      <c r="F205" s="55"/>
      <c r="G205" s="55"/>
      <c r="H205" s="55"/>
      <c r="I205" s="55"/>
      <c r="J205" s="55"/>
      <c r="K205" s="55"/>
      <c r="L205" s="55"/>
      <c r="M205" s="55"/>
      <c r="N205" s="55"/>
      <c r="O205" s="55"/>
      <c r="P205" s="55"/>
    </row>
    <row r="206" spans="1:16">
      <c r="A206" s="55"/>
      <c r="B206" s="55"/>
      <c r="C206" s="55"/>
      <c r="D206" s="55"/>
      <c r="E206" s="55"/>
      <c r="F206" s="55"/>
      <c r="G206" s="55"/>
      <c r="H206" s="55"/>
      <c r="I206" s="55"/>
      <c r="J206" s="55"/>
      <c r="K206" s="55"/>
      <c r="L206" s="55"/>
      <c r="M206" s="55"/>
      <c r="N206" s="55"/>
      <c r="O206" s="55"/>
      <c r="P206" s="55"/>
    </row>
    <row r="207" spans="1:16">
      <c r="A207" s="55"/>
      <c r="B207" s="55"/>
      <c r="C207" s="55"/>
      <c r="D207" s="55"/>
      <c r="E207" s="55"/>
      <c r="F207" s="55"/>
      <c r="G207" s="55"/>
      <c r="H207" s="55"/>
      <c r="I207" s="55"/>
      <c r="J207" s="55"/>
      <c r="K207" s="55"/>
      <c r="L207" s="55"/>
      <c r="M207" s="55"/>
      <c r="N207" s="55"/>
      <c r="O207" s="55"/>
      <c r="P207" s="55"/>
    </row>
    <row r="208" spans="1:16">
      <c r="A208" s="55"/>
      <c r="B208" s="55"/>
      <c r="C208" s="55"/>
      <c r="D208" s="55"/>
      <c r="E208" s="55"/>
      <c r="F208" s="55"/>
      <c r="G208" s="55"/>
      <c r="H208" s="55"/>
      <c r="I208" s="55"/>
      <c r="J208" s="55"/>
      <c r="K208" s="55"/>
      <c r="L208" s="55"/>
      <c r="M208" s="55"/>
      <c r="N208" s="55"/>
      <c r="O208" s="55"/>
      <c r="P208" s="55"/>
    </row>
    <row r="209" spans="1:16">
      <c r="A209" s="55"/>
      <c r="B209" s="55"/>
      <c r="C209" s="55"/>
      <c r="D209" s="55"/>
      <c r="E209" s="55"/>
      <c r="F209" s="55"/>
      <c r="G209" s="55"/>
      <c r="H209" s="55"/>
      <c r="I209" s="55"/>
      <c r="J209" s="55"/>
      <c r="K209" s="55"/>
      <c r="L209" s="55"/>
      <c r="M209" s="55"/>
      <c r="N209" s="55"/>
      <c r="O209" s="55"/>
      <c r="P209" s="55"/>
    </row>
    <row r="210" spans="1:16">
      <c r="A210" s="55"/>
      <c r="B210" s="55"/>
      <c r="C210" s="55"/>
      <c r="D210" s="55"/>
      <c r="E210" s="55"/>
      <c r="F210" s="55"/>
      <c r="G210" s="55"/>
      <c r="H210" s="55"/>
      <c r="I210" s="55"/>
      <c r="J210" s="55"/>
      <c r="K210" s="55"/>
      <c r="L210" s="55"/>
      <c r="M210" s="55"/>
      <c r="N210" s="55"/>
      <c r="O210" s="55"/>
      <c r="P210" s="55"/>
    </row>
    <row r="211" spans="1:16">
      <c r="A211" s="55"/>
      <c r="B211" s="55"/>
      <c r="C211" s="55"/>
      <c r="D211" s="55"/>
      <c r="E211" s="55"/>
      <c r="F211" s="55"/>
      <c r="G211" s="55"/>
      <c r="H211" s="55"/>
      <c r="I211" s="55"/>
      <c r="J211" s="55"/>
      <c r="K211" s="55"/>
      <c r="L211" s="55"/>
      <c r="M211" s="55"/>
      <c r="N211" s="55"/>
      <c r="O211" s="55"/>
      <c r="P211" s="55"/>
    </row>
    <row r="212" spans="1:16">
      <c r="A212" s="55"/>
      <c r="B212" s="55"/>
      <c r="C212" s="55"/>
      <c r="D212" s="55"/>
      <c r="E212" s="55"/>
      <c r="F212" s="55"/>
      <c r="G212" s="55"/>
      <c r="H212" s="55"/>
      <c r="I212" s="55"/>
      <c r="J212" s="55"/>
      <c r="K212" s="55"/>
      <c r="L212" s="55"/>
      <c r="M212" s="55"/>
      <c r="N212" s="55"/>
      <c r="O212" s="55"/>
      <c r="P212" s="55"/>
    </row>
    <row r="213" spans="1:16">
      <c r="A213" s="55"/>
      <c r="B213" s="55"/>
      <c r="C213" s="55"/>
      <c r="D213" s="55"/>
      <c r="E213" s="55"/>
      <c r="F213" s="55"/>
      <c r="G213" s="55"/>
      <c r="H213" s="55"/>
      <c r="I213" s="55"/>
      <c r="J213" s="55"/>
      <c r="K213" s="55"/>
      <c r="L213" s="55"/>
      <c r="M213" s="55"/>
      <c r="N213" s="55"/>
      <c r="O213" s="55"/>
      <c r="P213" s="55"/>
    </row>
    <row r="214" spans="1:16">
      <c r="A214" s="55"/>
      <c r="B214" s="55"/>
      <c r="C214" s="55"/>
      <c r="D214" s="55"/>
      <c r="E214" s="55"/>
      <c r="F214" s="55"/>
      <c r="G214" s="55"/>
      <c r="H214" s="55"/>
      <c r="I214" s="55"/>
      <c r="J214" s="55"/>
      <c r="K214" s="55"/>
      <c r="L214" s="55"/>
      <c r="M214" s="55"/>
      <c r="N214" s="55"/>
      <c r="O214" s="55"/>
      <c r="P214" s="55"/>
    </row>
    <row r="215" spans="1:16">
      <c r="A215" s="55"/>
      <c r="B215" s="55"/>
      <c r="C215" s="55"/>
      <c r="D215" s="55"/>
      <c r="E215" s="55"/>
      <c r="F215" s="55"/>
      <c r="G215" s="55"/>
      <c r="H215" s="55"/>
      <c r="I215" s="55"/>
      <c r="J215" s="55"/>
      <c r="K215" s="55"/>
      <c r="L215" s="55"/>
      <c r="M215" s="55"/>
      <c r="N215" s="55"/>
      <c r="O215" s="55"/>
      <c r="P215" s="55"/>
    </row>
    <row r="216" spans="1:16">
      <c r="A216" s="55"/>
      <c r="B216" s="55"/>
      <c r="C216" s="55"/>
      <c r="D216" s="55"/>
      <c r="E216" s="55"/>
      <c r="F216" s="55"/>
      <c r="G216" s="55"/>
      <c r="H216" s="55"/>
      <c r="I216" s="55"/>
      <c r="J216" s="55"/>
      <c r="K216" s="55"/>
      <c r="L216" s="55"/>
      <c r="M216" s="55"/>
      <c r="N216" s="55"/>
      <c r="O216" s="55"/>
      <c r="P216" s="55"/>
    </row>
    <row r="217" spans="1:16">
      <c r="A217" s="55"/>
      <c r="B217" s="55"/>
      <c r="C217" s="55"/>
      <c r="D217" s="55"/>
      <c r="E217" s="55"/>
      <c r="F217" s="55"/>
      <c r="G217" s="55"/>
      <c r="H217" s="55"/>
      <c r="I217" s="55"/>
      <c r="J217" s="55"/>
      <c r="K217" s="55"/>
      <c r="L217" s="55"/>
      <c r="M217" s="55"/>
      <c r="N217" s="55"/>
      <c r="O217" s="55"/>
      <c r="P217" s="55"/>
    </row>
    <row r="218" spans="1:16">
      <c r="A218" s="55"/>
      <c r="B218" s="55"/>
      <c r="C218" s="55"/>
      <c r="D218" s="55"/>
      <c r="E218" s="55"/>
      <c r="F218" s="55"/>
      <c r="G218" s="55"/>
      <c r="H218" s="55"/>
      <c r="I218" s="55"/>
      <c r="J218" s="55"/>
      <c r="K218" s="55"/>
      <c r="L218" s="55"/>
      <c r="M218" s="55"/>
      <c r="N218" s="55"/>
      <c r="O218" s="55"/>
      <c r="P218" s="55"/>
    </row>
    <row r="219" spans="1:16">
      <c r="A219" s="55"/>
      <c r="B219" s="55"/>
      <c r="C219" s="55"/>
      <c r="D219" s="55"/>
      <c r="E219" s="55"/>
      <c r="F219" s="55"/>
      <c r="G219" s="55"/>
      <c r="H219" s="55"/>
      <c r="I219" s="55"/>
      <c r="J219" s="55"/>
      <c r="K219" s="55"/>
      <c r="L219" s="55"/>
      <c r="M219" s="55"/>
      <c r="N219" s="55"/>
      <c r="O219" s="55"/>
      <c r="P219" s="55"/>
    </row>
    <row r="220" spans="1:16">
      <c r="A220" s="55"/>
      <c r="B220" s="55"/>
      <c r="C220" s="55"/>
      <c r="D220" s="55"/>
      <c r="E220" s="55"/>
      <c r="F220" s="55"/>
      <c r="G220" s="55"/>
      <c r="H220" s="55"/>
      <c r="I220" s="55"/>
      <c r="J220" s="55"/>
      <c r="K220" s="55"/>
      <c r="L220" s="55"/>
      <c r="M220" s="55"/>
      <c r="N220" s="55"/>
      <c r="O220" s="55"/>
      <c r="P220" s="55"/>
    </row>
    <row r="221" spans="1:16">
      <c r="A221" s="55"/>
      <c r="B221" s="55"/>
      <c r="C221" s="55"/>
      <c r="D221" s="55"/>
      <c r="E221" s="55"/>
      <c r="F221" s="55"/>
      <c r="G221" s="55"/>
      <c r="H221" s="55"/>
      <c r="I221" s="55"/>
      <c r="J221" s="55"/>
      <c r="K221" s="55"/>
      <c r="L221" s="55"/>
      <c r="M221" s="55"/>
      <c r="N221" s="55"/>
      <c r="O221" s="55"/>
      <c r="P221" s="55"/>
    </row>
    <row r="222" spans="1:16">
      <c r="A222" s="55"/>
      <c r="B222" s="55"/>
      <c r="C222" s="55"/>
      <c r="D222" s="55"/>
      <c r="E222" s="55"/>
      <c r="F222" s="55"/>
      <c r="G222" s="55"/>
      <c r="H222" s="55"/>
      <c r="I222" s="55"/>
      <c r="J222" s="55"/>
      <c r="K222" s="55"/>
      <c r="L222" s="55"/>
      <c r="M222" s="55"/>
      <c r="N222" s="55"/>
      <c r="O222" s="55"/>
      <c r="P222" s="55"/>
    </row>
    <row r="223" spans="1:16">
      <c r="A223" s="55"/>
      <c r="B223" s="55"/>
      <c r="C223" s="55"/>
      <c r="D223" s="55"/>
      <c r="E223" s="55"/>
      <c r="F223" s="55"/>
      <c r="G223" s="55"/>
      <c r="H223" s="55"/>
      <c r="I223" s="55"/>
      <c r="J223" s="55"/>
      <c r="K223" s="55"/>
      <c r="L223" s="55"/>
      <c r="M223" s="55"/>
      <c r="N223" s="55"/>
      <c r="O223" s="55"/>
      <c r="P223" s="55"/>
    </row>
    <row r="224" spans="1:16">
      <c r="A224" s="55"/>
      <c r="B224" s="55"/>
      <c r="C224" s="55"/>
      <c r="D224" s="55"/>
      <c r="E224" s="55"/>
      <c r="F224" s="55"/>
      <c r="G224" s="55"/>
      <c r="H224" s="55"/>
      <c r="I224" s="55"/>
      <c r="J224" s="55"/>
      <c r="K224" s="55"/>
      <c r="L224" s="55"/>
      <c r="M224" s="55"/>
      <c r="N224" s="55"/>
      <c r="O224" s="55"/>
      <c r="P224" s="55"/>
    </row>
    <row r="225" spans="1:16">
      <c r="A225" s="55"/>
      <c r="B225" s="55"/>
      <c r="C225" s="55"/>
      <c r="D225" s="55"/>
      <c r="E225" s="55"/>
      <c r="F225" s="55"/>
      <c r="G225" s="55"/>
      <c r="H225" s="55"/>
      <c r="I225" s="55"/>
      <c r="J225" s="55"/>
      <c r="K225" s="55"/>
      <c r="L225" s="55"/>
      <c r="M225" s="55"/>
      <c r="N225" s="55"/>
      <c r="O225" s="55"/>
      <c r="P225" s="55"/>
    </row>
    <row r="226" spans="1:16">
      <c r="A226" s="55"/>
      <c r="B226" s="55"/>
      <c r="C226" s="55"/>
      <c r="D226" s="55"/>
      <c r="E226" s="55"/>
      <c r="F226" s="55"/>
      <c r="G226" s="55"/>
      <c r="H226" s="55"/>
      <c r="I226" s="55"/>
      <c r="J226" s="55"/>
      <c r="K226" s="55"/>
      <c r="L226" s="55"/>
      <c r="M226" s="55"/>
      <c r="N226" s="55"/>
      <c r="O226" s="55"/>
      <c r="P226" s="55"/>
    </row>
    <row r="227" spans="1:16">
      <c r="A227" s="55"/>
      <c r="B227" s="55"/>
      <c r="C227" s="55"/>
      <c r="D227" s="55"/>
      <c r="E227" s="55"/>
      <c r="F227" s="55"/>
      <c r="G227" s="55"/>
      <c r="H227" s="55"/>
      <c r="I227" s="55"/>
      <c r="J227" s="55"/>
      <c r="K227" s="55"/>
      <c r="L227" s="55"/>
      <c r="M227" s="55"/>
      <c r="N227" s="55"/>
      <c r="O227" s="55"/>
      <c r="P227" s="55"/>
    </row>
    <row r="228" spans="1:16">
      <c r="A228" s="55"/>
      <c r="B228" s="55"/>
      <c r="C228" s="55"/>
      <c r="D228" s="55"/>
      <c r="E228" s="55"/>
      <c r="F228" s="55"/>
      <c r="G228" s="55"/>
      <c r="H228" s="55"/>
      <c r="I228" s="55"/>
      <c r="J228" s="55"/>
      <c r="K228" s="55"/>
      <c r="L228" s="55"/>
      <c r="M228" s="55"/>
      <c r="N228" s="55"/>
      <c r="O228" s="55"/>
      <c r="P228" s="55"/>
    </row>
    <row r="229" spans="1:16">
      <c r="A229" s="55"/>
      <c r="B229" s="55"/>
      <c r="C229" s="55"/>
      <c r="D229" s="55"/>
      <c r="E229" s="55"/>
      <c r="F229" s="55"/>
      <c r="G229" s="55"/>
      <c r="H229" s="55"/>
      <c r="I229" s="55"/>
      <c r="J229" s="55"/>
      <c r="K229" s="55"/>
      <c r="L229" s="55"/>
      <c r="M229" s="55"/>
      <c r="N229" s="55"/>
      <c r="O229" s="55"/>
      <c r="P229" s="55"/>
    </row>
    <row r="230" spans="1:16">
      <c r="A230" s="55"/>
      <c r="B230" s="55"/>
      <c r="C230" s="55"/>
      <c r="D230" s="55"/>
      <c r="E230" s="55"/>
      <c r="F230" s="55"/>
      <c r="G230" s="55"/>
      <c r="H230" s="55"/>
      <c r="I230" s="55"/>
      <c r="J230" s="55"/>
      <c r="K230" s="55"/>
      <c r="L230" s="55"/>
      <c r="M230" s="55"/>
      <c r="N230" s="55"/>
      <c r="O230" s="55"/>
      <c r="P230" s="55"/>
    </row>
    <row r="231" spans="1:16">
      <c r="A231" s="55"/>
      <c r="B231" s="55"/>
      <c r="C231" s="55"/>
      <c r="D231" s="55"/>
      <c r="E231" s="55"/>
      <c r="F231" s="55"/>
      <c r="G231" s="55"/>
      <c r="H231" s="55"/>
      <c r="I231" s="55"/>
      <c r="J231" s="55"/>
      <c r="K231" s="55"/>
      <c r="L231" s="55"/>
      <c r="M231" s="55"/>
      <c r="N231" s="55"/>
      <c r="O231" s="55"/>
      <c r="P231" s="55"/>
    </row>
    <row r="232" spans="1:16">
      <c r="A232" s="55"/>
      <c r="B232" s="55"/>
      <c r="C232" s="55"/>
      <c r="D232" s="55"/>
      <c r="E232" s="55"/>
      <c r="F232" s="55"/>
      <c r="G232" s="55"/>
      <c r="H232" s="55"/>
      <c r="I232" s="55"/>
      <c r="J232" s="55"/>
      <c r="K232" s="55"/>
      <c r="L232" s="55"/>
      <c r="M232" s="55"/>
      <c r="N232" s="55"/>
      <c r="O232" s="55"/>
      <c r="P232" s="55"/>
    </row>
    <row r="233" spans="1:16">
      <c r="A233" s="55"/>
      <c r="B233" s="55"/>
      <c r="C233" s="55"/>
      <c r="D233" s="55"/>
      <c r="E233" s="55"/>
      <c r="F233" s="55"/>
      <c r="G233" s="55"/>
      <c r="H233" s="55"/>
      <c r="I233" s="55"/>
      <c r="J233" s="55"/>
      <c r="K233" s="55"/>
      <c r="L233" s="55"/>
      <c r="M233" s="55"/>
      <c r="N233" s="55"/>
      <c r="O233" s="55"/>
      <c r="P233" s="55"/>
    </row>
    <row r="234" spans="1:16">
      <c r="A234" s="55"/>
      <c r="B234" s="55"/>
      <c r="C234" s="55"/>
      <c r="D234" s="55"/>
      <c r="E234" s="55"/>
      <c r="F234" s="55"/>
      <c r="G234" s="55"/>
      <c r="H234" s="55"/>
      <c r="I234" s="55"/>
      <c r="J234" s="55"/>
      <c r="K234" s="55"/>
      <c r="L234" s="55"/>
      <c r="M234" s="55"/>
      <c r="N234" s="55"/>
      <c r="O234" s="55"/>
      <c r="P234" s="55"/>
    </row>
    <row r="235" spans="1:16">
      <c r="A235" s="55"/>
      <c r="B235" s="55"/>
      <c r="C235" s="55"/>
      <c r="D235" s="55"/>
      <c r="E235" s="55"/>
      <c r="F235" s="55"/>
      <c r="G235" s="55"/>
      <c r="H235" s="55"/>
      <c r="I235" s="55"/>
      <c r="J235" s="55"/>
      <c r="K235" s="55"/>
      <c r="L235" s="55"/>
      <c r="M235" s="55"/>
      <c r="N235" s="55"/>
      <c r="O235" s="55"/>
      <c r="P235" s="55"/>
    </row>
    <row r="236" spans="1:16">
      <c r="A236" s="55"/>
      <c r="B236" s="55"/>
      <c r="C236" s="55"/>
      <c r="D236" s="55"/>
      <c r="E236" s="55"/>
      <c r="F236" s="55"/>
      <c r="G236" s="55"/>
      <c r="H236" s="55"/>
      <c r="I236" s="55"/>
      <c r="J236" s="55"/>
      <c r="K236" s="55"/>
      <c r="L236" s="55"/>
      <c r="M236" s="55"/>
      <c r="N236" s="55"/>
      <c r="O236" s="55"/>
      <c r="P236" s="55"/>
    </row>
    <row r="237" spans="1:16">
      <c r="A237" s="55"/>
      <c r="B237" s="55"/>
      <c r="C237" s="55"/>
      <c r="D237" s="55"/>
      <c r="E237" s="55"/>
      <c r="F237" s="55"/>
      <c r="G237" s="55"/>
      <c r="H237" s="55"/>
      <c r="I237" s="55"/>
      <c r="J237" s="55"/>
      <c r="K237" s="55"/>
      <c r="L237" s="55"/>
      <c r="M237" s="55"/>
      <c r="N237" s="55"/>
      <c r="O237" s="55"/>
      <c r="P237" s="55"/>
    </row>
    <row r="238" spans="1:16">
      <c r="A238" s="55"/>
      <c r="B238" s="55"/>
      <c r="C238" s="55"/>
      <c r="D238" s="55"/>
      <c r="E238" s="55"/>
      <c r="F238" s="55"/>
      <c r="G238" s="55"/>
      <c r="H238" s="55"/>
      <c r="I238" s="55"/>
      <c r="J238" s="55"/>
      <c r="K238" s="55"/>
      <c r="L238" s="55"/>
      <c r="M238" s="55"/>
      <c r="N238" s="55"/>
      <c r="O238" s="55"/>
      <c r="P238" s="55"/>
    </row>
    <row r="239" spans="1:16">
      <c r="A239" s="55"/>
      <c r="B239" s="55"/>
      <c r="C239" s="55"/>
      <c r="D239" s="55"/>
      <c r="E239" s="55"/>
      <c r="F239" s="55"/>
      <c r="G239" s="55"/>
      <c r="H239" s="55"/>
      <c r="I239" s="55"/>
      <c r="J239" s="55"/>
      <c r="K239" s="55"/>
      <c r="L239" s="55"/>
      <c r="M239" s="55"/>
      <c r="N239" s="55"/>
      <c r="O239" s="55"/>
      <c r="P239" s="55"/>
    </row>
    <row r="240" spans="1:16">
      <c r="A240" s="55"/>
      <c r="B240" s="55"/>
      <c r="C240" s="55"/>
      <c r="D240" s="55"/>
      <c r="E240" s="55"/>
      <c r="F240" s="55"/>
      <c r="G240" s="55"/>
      <c r="H240" s="55"/>
      <c r="I240" s="55"/>
      <c r="J240" s="55"/>
      <c r="K240" s="55"/>
      <c r="L240" s="55"/>
      <c r="M240" s="55"/>
      <c r="N240" s="55"/>
      <c r="O240" s="55"/>
      <c r="P240" s="55"/>
    </row>
    <row r="241" spans="1:16">
      <c r="A241" s="55"/>
      <c r="B241" s="55"/>
      <c r="C241" s="55"/>
      <c r="D241" s="55"/>
      <c r="E241" s="55"/>
      <c r="F241" s="55"/>
      <c r="G241" s="55"/>
      <c r="H241" s="55"/>
      <c r="I241" s="55"/>
      <c r="J241" s="55"/>
      <c r="K241" s="55"/>
      <c r="L241" s="55"/>
      <c r="M241" s="55"/>
      <c r="N241" s="55"/>
      <c r="O241" s="55"/>
      <c r="P241" s="55"/>
    </row>
    <row r="242" spans="1:16">
      <c r="A242" s="55"/>
      <c r="B242" s="55"/>
      <c r="C242" s="55"/>
      <c r="D242" s="55"/>
      <c r="E242" s="55"/>
      <c r="F242" s="55"/>
      <c r="G242" s="55"/>
      <c r="H242" s="55"/>
      <c r="I242" s="55"/>
      <c r="J242" s="55"/>
      <c r="K242" s="55"/>
      <c r="L242" s="55"/>
      <c r="M242" s="55"/>
      <c r="N242" s="55"/>
      <c r="O242" s="55"/>
      <c r="P242" s="55"/>
    </row>
    <row r="243" spans="1:16">
      <c r="A243" s="55"/>
      <c r="B243" s="55"/>
      <c r="C243" s="55"/>
      <c r="D243" s="55"/>
      <c r="E243" s="55"/>
      <c r="F243" s="55"/>
      <c r="G243" s="55"/>
      <c r="H243" s="55"/>
      <c r="I243" s="55"/>
      <c r="J243" s="55"/>
      <c r="K243" s="55"/>
      <c r="L243" s="55"/>
      <c r="M243" s="55"/>
      <c r="N243" s="55"/>
      <c r="O243" s="55"/>
      <c r="P243" s="55"/>
    </row>
    <row r="244" spans="1:16">
      <c r="A244" s="55"/>
      <c r="B244" s="55"/>
      <c r="C244" s="55"/>
      <c r="D244" s="55"/>
      <c r="E244" s="55"/>
      <c r="F244" s="55"/>
      <c r="G244" s="55"/>
      <c r="H244" s="55"/>
      <c r="I244" s="55"/>
      <c r="J244" s="55"/>
      <c r="K244" s="55"/>
      <c r="L244" s="55"/>
      <c r="M244" s="55"/>
      <c r="N244" s="55"/>
      <c r="O244" s="55"/>
      <c r="P244" s="55"/>
    </row>
    <row r="245" spans="1:16">
      <c r="A245" s="55"/>
      <c r="B245" s="55"/>
      <c r="C245" s="55"/>
      <c r="D245" s="55"/>
      <c r="E245" s="55"/>
      <c r="F245" s="55"/>
      <c r="G245" s="55"/>
      <c r="H245" s="55"/>
      <c r="I245" s="55"/>
      <c r="J245" s="55"/>
      <c r="K245" s="55"/>
      <c r="L245" s="55"/>
      <c r="M245" s="55"/>
      <c r="N245" s="55"/>
      <c r="O245" s="55"/>
      <c r="P245" s="55"/>
    </row>
    <row r="246" spans="1:16">
      <c r="A246" s="55"/>
      <c r="B246" s="55"/>
      <c r="C246" s="55"/>
      <c r="D246" s="55"/>
      <c r="E246" s="55"/>
      <c r="F246" s="55"/>
      <c r="G246" s="55"/>
      <c r="H246" s="55"/>
      <c r="I246" s="55"/>
      <c r="J246" s="55"/>
      <c r="K246" s="55"/>
      <c r="L246" s="55"/>
      <c r="M246" s="55"/>
      <c r="N246" s="55"/>
      <c r="O246" s="55"/>
      <c r="P246" s="55"/>
    </row>
    <row r="247" spans="1:16">
      <c r="A247" s="55"/>
      <c r="B247" s="55"/>
      <c r="C247" s="55"/>
      <c r="D247" s="55"/>
      <c r="E247" s="55"/>
      <c r="F247" s="55"/>
      <c r="G247" s="55"/>
      <c r="H247" s="55"/>
      <c r="I247" s="55"/>
      <c r="J247" s="55"/>
      <c r="K247" s="55"/>
      <c r="L247" s="55"/>
      <c r="M247" s="55"/>
      <c r="N247" s="55"/>
      <c r="O247" s="55"/>
      <c r="P247" s="55"/>
    </row>
    <row r="248" spans="1:16">
      <c r="A248" s="55"/>
      <c r="B248" s="55"/>
      <c r="C248" s="55"/>
      <c r="D248" s="55"/>
      <c r="E248" s="55"/>
      <c r="F248" s="55"/>
      <c r="G248" s="55"/>
      <c r="H248" s="55"/>
      <c r="I248" s="55"/>
      <c r="J248" s="55"/>
      <c r="K248" s="55"/>
      <c r="L248" s="55"/>
      <c r="M248" s="55"/>
      <c r="N248" s="55"/>
      <c r="O248" s="55"/>
      <c r="P248" s="55"/>
    </row>
    <row r="249" spans="1:16">
      <c r="A249" s="55"/>
      <c r="B249" s="55"/>
      <c r="C249" s="55"/>
      <c r="D249" s="55"/>
      <c r="E249" s="55"/>
      <c r="F249" s="55"/>
      <c r="G249" s="55"/>
      <c r="H249" s="55"/>
      <c r="I249" s="55"/>
      <c r="J249" s="55"/>
      <c r="K249" s="55"/>
      <c r="L249" s="55"/>
      <c r="M249" s="55"/>
      <c r="N249" s="55"/>
      <c r="O249" s="55"/>
      <c r="P249" s="55"/>
    </row>
    <row r="250" spans="1:16">
      <c r="A250" s="55"/>
      <c r="B250" s="55"/>
      <c r="C250" s="55"/>
      <c r="D250" s="55"/>
      <c r="E250" s="55"/>
      <c r="F250" s="55"/>
      <c r="G250" s="55"/>
      <c r="H250" s="55"/>
      <c r="I250" s="55"/>
      <c r="J250" s="55"/>
      <c r="K250" s="55"/>
      <c r="L250" s="55"/>
      <c r="M250" s="55"/>
      <c r="N250" s="55"/>
      <c r="O250" s="55"/>
      <c r="P250" s="55"/>
    </row>
    <row r="251" spans="1:16">
      <c r="A251" s="55"/>
      <c r="B251" s="55"/>
      <c r="C251" s="55"/>
      <c r="D251" s="55"/>
      <c r="E251" s="55"/>
      <c r="F251" s="55"/>
      <c r="G251" s="55"/>
      <c r="H251" s="55"/>
      <c r="I251" s="55"/>
      <c r="J251" s="55"/>
      <c r="K251" s="55"/>
      <c r="L251" s="55"/>
      <c r="M251" s="55"/>
      <c r="N251" s="55"/>
      <c r="O251" s="55"/>
      <c r="P251" s="55"/>
    </row>
    <row r="252" spans="1:16">
      <c r="A252" s="55"/>
      <c r="B252" s="55"/>
      <c r="C252" s="55"/>
      <c r="D252" s="55"/>
      <c r="E252" s="55"/>
      <c r="F252" s="55"/>
      <c r="G252" s="55"/>
      <c r="H252" s="55"/>
      <c r="I252" s="55"/>
      <c r="J252" s="55"/>
      <c r="K252" s="55"/>
      <c r="L252" s="55"/>
      <c r="M252" s="55"/>
      <c r="N252" s="55"/>
      <c r="O252" s="55"/>
      <c r="P252" s="55"/>
    </row>
    <row r="253" spans="1:16">
      <c r="A253" s="55"/>
      <c r="B253" s="55"/>
      <c r="C253" s="55"/>
      <c r="D253" s="55"/>
      <c r="E253" s="55"/>
      <c r="F253" s="55"/>
      <c r="G253" s="55"/>
      <c r="H253" s="55"/>
      <c r="I253" s="55"/>
      <c r="J253" s="55"/>
      <c r="K253" s="55"/>
      <c r="L253" s="55"/>
      <c r="M253" s="55"/>
      <c r="N253" s="55"/>
      <c r="O253" s="55"/>
      <c r="P253" s="55"/>
    </row>
    <row r="254" spans="1:16">
      <c r="A254" s="55"/>
      <c r="B254" s="55"/>
      <c r="C254" s="55"/>
      <c r="D254" s="55"/>
      <c r="E254" s="55"/>
      <c r="F254" s="55"/>
      <c r="G254" s="55"/>
      <c r="H254" s="55"/>
      <c r="I254" s="55"/>
      <c r="J254" s="55"/>
      <c r="K254" s="55"/>
      <c r="L254" s="55"/>
      <c r="M254" s="55"/>
      <c r="N254" s="55"/>
      <c r="O254" s="55"/>
      <c r="P254" s="55"/>
    </row>
    <row r="255" spans="1:16">
      <c r="A255" s="55"/>
      <c r="B255" s="55"/>
      <c r="C255" s="55"/>
      <c r="D255" s="55"/>
      <c r="E255" s="55"/>
      <c r="F255" s="55"/>
      <c r="G255" s="55"/>
      <c r="H255" s="55"/>
      <c r="I255" s="55"/>
      <c r="J255" s="55"/>
      <c r="K255" s="55"/>
      <c r="L255" s="55"/>
      <c r="M255" s="55"/>
      <c r="N255" s="55"/>
      <c r="O255" s="55"/>
      <c r="P255" s="55"/>
    </row>
    <row r="256" spans="1:16">
      <c r="A256" s="55"/>
      <c r="B256" s="55"/>
      <c r="C256" s="55"/>
      <c r="D256" s="55"/>
      <c r="E256" s="55"/>
      <c r="F256" s="55"/>
      <c r="G256" s="55"/>
      <c r="H256" s="55"/>
      <c r="I256" s="55"/>
      <c r="J256" s="55"/>
      <c r="K256" s="55"/>
      <c r="L256" s="55"/>
      <c r="M256" s="55"/>
      <c r="N256" s="55"/>
      <c r="O256" s="55"/>
      <c r="P256" s="55"/>
    </row>
    <row r="257" spans="1:16">
      <c r="A257" s="55"/>
      <c r="B257" s="55"/>
      <c r="C257" s="55"/>
      <c r="D257" s="55"/>
      <c r="E257" s="55"/>
      <c r="F257" s="55"/>
      <c r="G257" s="55"/>
      <c r="H257" s="55"/>
      <c r="I257" s="55"/>
      <c r="J257" s="55"/>
      <c r="K257" s="55"/>
      <c r="L257" s="55"/>
      <c r="M257" s="55"/>
      <c r="N257" s="55"/>
      <c r="O257" s="55"/>
      <c r="P257" s="55"/>
    </row>
    <row r="258" spans="1:16">
      <c r="A258" s="55"/>
      <c r="B258" s="55"/>
      <c r="C258" s="55"/>
      <c r="D258" s="55"/>
      <c r="E258" s="55"/>
      <c r="F258" s="55"/>
      <c r="G258" s="55"/>
      <c r="H258" s="55"/>
      <c r="I258" s="55"/>
      <c r="J258" s="55"/>
      <c r="K258" s="55"/>
      <c r="L258" s="55"/>
      <c r="M258" s="55"/>
      <c r="N258" s="55"/>
      <c r="O258" s="55"/>
      <c r="P258" s="55"/>
    </row>
    <row r="259" spans="1:16">
      <c r="A259" s="55"/>
      <c r="B259" s="55"/>
      <c r="C259" s="55"/>
      <c r="D259" s="55"/>
      <c r="E259" s="55"/>
      <c r="F259" s="55"/>
      <c r="G259" s="55"/>
      <c r="H259" s="55"/>
      <c r="I259" s="55"/>
      <c r="J259" s="55"/>
      <c r="K259" s="55"/>
      <c r="L259" s="55"/>
      <c r="M259" s="55"/>
      <c r="N259" s="55"/>
      <c r="O259" s="55"/>
      <c r="P259" s="55"/>
    </row>
    <row r="260" spans="1:16">
      <c r="A260" s="55"/>
      <c r="B260" s="55"/>
      <c r="C260" s="55"/>
      <c r="D260" s="55"/>
      <c r="E260" s="55"/>
      <c r="F260" s="55"/>
      <c r="G260" s="55"/>
      <c r="H260" s="55"/>
      <c r="I260" s="55"/>
      <c r="J260" s="55"/>
      <c r="K260" s="55"/>
      <c r="L260" s="55"/>
      <c r="M260" s="55"/>
      <c r="N260" s="55"/>
      <c r="O260" s="55"/>
      <c r="P260" s="55"/>
    </row>
    <row r="261" spans="1:16">
      <c r="A261" s="55"/>
      <c r="B261" s="55"/>
      <c r="C261" s="55"/>
      <c r="D261" s="55"/>
      <c r="E261" s="55"/>
      <c r="F261" s="55"/>
      <c r="G261" s="55"/>
      <c r="H261" s="55"/>
      <c r="I261" s="55"/>
      <c r="J261" s="55"/>
      <c r="K261" s="55"/>
      <c r="L261" s="55"/>
      <c r="M261" s="55"/>
      <c r="N261" s="55"/>
      <c r="O261" s="55"/>
      <c r="P261" s="55"/>
    </row>
    <row r="262" spans="1:16">
      <c r="A262" s="55"/>
      <c r="B262" s="55"/>
      <c r="C262" s="55"/>
      <c r="D262" s="55"/>
      <c r="E262" s="55"/>
      <c r="F262" s="55"/>
      <c r="G262" s="55"/>
      <c r="H262" s="55"/>
      <c r="I262" s="55"/>
      <c r="J262" s="55"/>
      <c r="K262" s="55"/>
      <c r="L262" s="55"/>
      <c r="M262" s="55"/>
      <c r="N262" s="55"/>
      <c r="O262" s="55"/>
      <c r="P262" s="55"/>
    </row>
    <row r="263" spans="1:16">
      <c r="A263" s="55"/>
      <c r="B263" s="55"/>
      <c r="C263" s="55"/>
      <c r="D263" s="55"/>
      <c r="E263" s="55"/>
      <c r="F263" s="55"/>
      <c r="G263" s="55"/>
      <c r="H263" s="55"/>
      <c r="I263" s="55"/>
      <c r="J263" s="55"/>
      <c r="K263" s="55"/>
      <c r="L263" s="55"/>
      <c r="M263" s="55"/>
      <c r="N263" s="55"/>
      <c r="O263" s="55"/>
      <c r="P263" s="55"/>
    </row>
  </sheetData>
  <sheetProtection password="DD9E" sheet="1" objects="1" scenarios="1" selectLockedCells="1"/>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sheetPr codeName="Sheet1"/>
  <dimension ref="A1:W37"/>
  <sheetViews>
    <sheetView showGridLines="0" showRowColHeaders="0" tabSelected="1" topLeftCell="A7" zoomScale="80" zoomScaleNormal="80" workbookViewId="0">
      <selection activeCell="C25" sqref="C25"/>
    </sheetView>
  </sheetViews>
  <sheetFormatPr defaultRowHeight="15"/>
  <cols>
    <col min="1" max="1" width="12.85546875" style="1" customWidth="1"/>
    <col min="2" max="16384" width="9.140625" style="3"/>
  </cols>
  <sheetData>
    <row r="1" spans="1:23" ht="46.5">
      <c r="A1" s="194"/>
      <c r="B1" s="193"/>
      <c r="C1" s="193"/>
      <c r="D1" s="195" t="s">
        <v>274</v>
      </c>
      <c r="E1" s="196"/>
      <c r="F1" s="193"/>
      <c r="G1" s="193"/>
      <c r="H1" s="193"/>
      <c r="I1" s="193"/>
      <c r="J1" s="193"/>
      <c r="K1" s="193"/>
      <c r="L1" s="193"/>
      <c r="M1" s="193"/>
      <c r="N1" s="193"/>
      <c r="O1" s="193"/>
      <c r="P1" s="193"/>
      <c r="Q1" s="193"/>
      <c r="R1" s="193"/>
      <c r="S1" s="193"/>
      <c r="T1" s="193"/>
      <c r="U1" s="193"/>
      <c r="V1" s="193"/>
      <c r="W1" s="193"/>
    </row>
    <row r="2" spans="1:23" ht="15.75" customHeight="1">
      <c r="A2" s="194"/>
      <c r="B2" s="193"/>
      <c r="C2" s="193"/>
      <c r="D2" s="197" t="s">
        <v>272</v>
      </c>
      <c r="E2" s="193"/>
      <c r="F2" s="193"/>
      <c r="G2" s="193"/>
      <c r="H2" s="193"/>
      <c r="I2" s="193"/>
      <c r="J2" s="193"/>
      <c r="K2" s="193"/>
      <c r="L2" s="193"/>
      <c r="M2" s="193"/>
      <c r="N2" s="193"/>
      <c r="O2" s="193"/>
      <c r="P2" s="193"/>
      <c r="Q2" s="193"/>
      <c r="R2" s="193"/>
      <c r="S2" s="193"/>
      <c r="T2" s="193"/>
      <c r="U2" s="193"/>
      <c r="V2" s="193"/>
      <c r="W2" s="193"/>
    </row>
    <row r="3" spans="1:23" s="1" customFormat="1" ht="33.75" customHeight="1">
      <c r="A3" s="194"/>
      <c r="B3" s="194"/>
      <c r="C3" s="194"/>
      <c r="D3" s="194"/>
      <c r="E3" s="198"/>
      <c r="F3" s="194"/>
      <c r="G3" s="194"/>
      <c r="H3" s="194"/>
      <c r="I3" s="194"/>
      <c r="J3" s="194"/>
      <c r="K3" s="194"/>
      <c r="L3" s="194"/>
      <c r="M3" s="194"/>
      <c r="N3" s="194"/>
      <c r="O3" s="194"/>
      <c r="P3" s="194"/>
      <c r="Q3" s="194"/>
      <c r="R3" s="194"/>
      <c r="S3" s="194"/>
      <c r="T3" s="194"/>
      <c r="U3" s="194"/>
      <c r="V3" s="194"/>
      <c r="W3" s="194"/>
    </row>
    <row r="4" spans="1:23" s="1" customFormat="1" ht="16.5" customHeight="1">
      <c r="A4" s="194"/>
      <c r="B4" s="194"/>
      <c r="C4" s="194"/>
      <c r="D4" s="194"/>
      <c r="E4" s="199" t="s">
        <v>273</v>
      </c>
      <c r="F4" s="194"/>
      <c r="G4" s="194"/>
      <c r="H4" s="194"/>
      <c r="I4" s="194"/>
      <c r="J4" s="194"/>
      <c r="K4" s="194"/>
      <c r="L4" s="194"/>
      <c r="M4" s="194"/>
      <c r="N4" s="194"/>
      <c r="O4" s="194"/>
      <c r="P4" s="194"/>
      <c r="Q4" s="194"/>
      <c r="R4" s="194"/>
      <c r="S4" s="194"/>
      <c r="T4" s="194"/>
      <c r="U4" s="194"/>
      <c r="V4" s="194"/>
      <c r="W4" s="194"/>
    </row>
    <row r="5" spans="1:23" ht="15.75">
      <c r="B5" s="2"/>
    </row>
    <row r="6" spans="1:23" ht="15.75">
      <c r="B6" s="2"/>
    </row>
    <row r="7" spans="1:23" ht="15.75">
      <c r="B7" s="2"/>
    </row>
    <row r="8" spans="1:23" ht="15.75">
      <c r="B8" s="4"/>
    </row>
    <row r="9" spans="1:23" ht="15.75">
      <c r="B9" s="4"/>
    </row>
    <row r="10" spans="1:23">
      <c r="M10" s="3" t="s">
        <v>345</v>
      </c>
    </row>
    <row r="34" spans="2:6">
      <c r="F34" s="66"/>
    </row>
    <row r="35" spans="2:6">
      <c r="C35" s="317"/>
      <c r="D35" s="318"/>
      <c r="E35" s="318"/>
      <c r="F35" s="318"/>
    </row>
    <row r="36" spans="2:6">
      <c r="B36" s="316"/>
      <c r="C36" s="316"/>
      <c r="D36" s="66"/>
      <c r="E36" s="66"/>
    </row>
    <row r="37" spans="2:6">
      <c r="B37" s="317"/>
      <c r="C37" s="318"/>
      <c r="D37" s="318"/>
      <c r="E37" s="318"/>
    </row>
  </sheetData>
  <sheetProtection selectLockedCells="1"/>
  <mergeCells count="3">
    <mergeCell ref="B36:C36"/>
    <mergeCell ref="B37:E37"/>
    <mergeCell ref="C35:F35"/>
  </mergeCells>
  <phoneticPr fontId="0" type="noConversion"/>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sheetPr codeName="Sheet5"/>
  <dimension ref="E6:I48"/>
  <sheetViews>
    <sheetView showGridLines="0" showRowColHeaders="0" zoomScale="85" zoomScaleNormal="85" workbookViewId="0"/>
  </sheetViews>
  <sheetFormatPr defaultRowHeight="15"/>
  <cols>
    <col min="1" max="1" width="30.85546875" style="15" customWidth="1"/>
    <col min="2" max="16384" width="9.140625" style="15"/>
  </cols>
  <sheetData>
    <row r="6" spans="5:5" ht="17.25">
      <c r="E6" s="67"/>
    </row>
    <row r="48" spans="9:9" ht="17.25">
      <c r="I48" s="67"/>
    </row>
  </sheetData>
  <sheetProtection password="DD9E" sheet="1" objects="1" scenarios="1" selectLockedCells="1"/>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sheetPr codeName="Sheet6"/>
  <dimension ref="A1:I57"/>
  <sheetViews>
    <sheetView showGridLines="0" showRowColHeaders="0" workbookViewId="0">
      <selection activeCell="C8" sqref="C8"/>
    </sheetView>
  </sheetViews>
  <sheetFormatPr defaultRowHeight="17.25"/>
  <cols>
    <col min="1" max="1" width="3.28515625" style="164" customWidth="1"/>
    <col min="2" max="2" width="3.140625" style="164" customWidth="1"/>
    <col min="3" max="3" width="34.42578125" style="164" customWidth="1"/>
    <col min="4" max="4" width="11.7109375" style="164" customWidth="1"/>
    <col min="5" max="5" width="12.42578125" style="164" customWidth="1"/>
    <col min="6" max="6" width="15.140625" style="164" customWidth="1"/>
    <col min="7" max="7" width="14.42578125" style="164" customWidth="1"/>
    <col min="8" max="8" width="14.85546875" style="164" customWidth="1"/>
    <col min="9" max="9" width="33.28515625" style="164" customWidth="1"/>
    <col min="10" max="16384" width="9.140625" style="164"/>
  </cols>
  <sheetData>
    <row r="1" spans="2:9" ht="9" customHeight="1"/>
    <row r="2" spans="2:9" ht="10.5" customHeight="1"/>
    <row r="4" spans="2:9" ht="2.25" customHeight="1"/>
    <row r="5" spans="2:9" ht="6.75" customHeight="1"/>
    <row r="7" spans="2:9" ht="3.75" customHeight="1"/>
    <row r="8" spans="2:9" ht="27.75" customHeight="1">
      <c r="C8" s="162" t="s">
        <v>262</v>
      </c>
    </row>
    <row r="9" spans="2:9" ht="8.25" customHeight="1"/>
    <row r="10" spans="2:9" ht="9" customHeight="1"/>
    <row r="11" spans="2:9" ht="23.25">
      <c r="E11" s="319" t="s">
        <v>326</v>
      </c>
      <c r="F11" s="319"/>
      <c r="G11" s="319"/>
      <c r="H11" s="319"/>
    </row>
    <row r="12" spans="2:9" ht="41.25" customHeight="1">
      <c r="B12" s="169"/>
      <c r="C12" s="168" t="s">
        <v>253</v>
      </c>
      <c r="D12" s="168" t="s">
        <v>334</v>
      </c>
      <c r="E12" s="168" t="s">
        <v>325</v>
      </c>
      <c r="F12" s="165" t="s">
        <v>422</v>
      </c>
      <c r="G12" s="165" t="s">
        <v>343</v>
      </c>
      <c r="H12" s="165" t="s">
        <v>344</v>
      </c>
      <c r="I12" s="165" t="s">
        <v>423</v>
      </c>
    </row>
    <row r="13" spans="2:9" ht="218.25" customHeight="1">
      <c r="C13" s="166" t="str">
        <f>VLOOKUP(C8,A38:I51,2, FALSE)</f>
        <v>ഡൈമെത്തോയേറ്റ് 30 EC</v>
      </c>
      <c r="D13" s="189">
        <f>VLOOKUP(C8,A38:I51,3, FALSE)</f>
        <v>0.2</v>
      </c>
      <c r="E13" s="167" t="str">
        <f>VLOOKUP(C8,A38:I51,4, FALSE)</f>
        <v>6.6 മി.ലി.</v>
      </c>
      <c r="F13" s="167" t="str">
        <f>VLOOKUP(C8,A38:I51,5, FALSE)</f>
        <v>66 മി.ലി.</v>
      </c>
      <c r="G13" s="167" t="str">
        <f>VLOOKUP(C8,A38:I51,6, FALSE)</f>
        <v>1330 മി.ലി.</v>
      </c>
      <c r="H13" s="167" t="str">
        <f>VLOOKUP(C8,A38:I51,7, FALSE)</f>
        <v>3330 മി.ലി.</v>
      </c>
      <c r="I13" s="167" t="str">
        <f>VLOOKUP(C8,A38:I51,9, FALSE)</f>
        <v>നടുന്നതിന് 6 മണിക്കൂര്‍ കുതിര്‍ത്തു വയ്ക്കുക.</v>
      </c>
    </row>
    <row r="37" spans="1:9" ht="18" thickBot="1"/>
    <row r="38" spans="1:9" ht="126.75" thickBot="1">
      <c r="A38" s="170" t="s">
        <v>0</v>
      </c>
      <c r="B38" s="171" t="s">
        <v>1</v>
      </c>
      <c r="C38" s="171" t="s">
        <v>9</v>
      </c>
      <c r="D38" s="171" t="s">
        <v>10</v>
      </c>
      <c r="E38" s="171" t="s">
        <v>11</v>
      </c>
      <c r="F38" s="171" t="s">
        <v>12</v>
      </c>
      <c r="G38" s="171" t="s">
        <v>13</v>
      </c>
      <c r="H38" s="171" t="s">
        <v>2</v>
      </c>
      <c r="I38" s="171" t="s">
        <v>3</v>
      </c>
    </row>
    <row r="39" spans="1:9" ht="409.5">
      <c r="A39" s="164" t="s">
        <v>254</v>
      </c>
      <c r="B39" s="172" t="s">
        <v>346</v>
      </c>
      <c r="C39" s="172" t="s">
        <v>347</v>
      </c>
      <c r="D39" s="172" t="s">
        <v>349</v>
      </c>
      <c r="E39" s="172" t="s">
        <v>350</v>
      </c>
      <c r="F39" s="172" t="s">
        <v>351</v>
      </c>
      <c r="G39" s="172" t="s">
        <v>352</v>
      </c>
      <c r="I39" s="172" t="s">
        <v>348</v>
      </c>
    </row>
    <row r="40" spans="1:9" ht="409.5">
      <c r="A40" s="173" t="s">
        <v>255</v>
      </c>
      <c r="B40" s="174" t="s">
        <v>353</v>
      </c>
      <c r="C40" s="174" t="s">
        <v>354</v>
      </c>
      <c r="D40" s="174" t="s">
        <v>355</v>
      </c>
      <c r="E40" s="174" t="s">
        <v>356</v>
      </c>
      <c r="F40" s="174" t="s">
        <v>357</v>
      </c>
      <c r="G40" s="174" t="s">
        <v>358</v>
      </c>
      <c r="H40" s="174" t="s">
        <v>26</v>
      </c>
      <c r="I40" s="174" t="s">
        <v>359</v>
      </c>
    </row>
    <row r="41" spans="1:9" ht="409.5">
      <c r="A41" s="164" t="s">
        <v>256</v>
      </c>
      <c r="B41" s="172" t="s">
        <v>360</v>
      </c>
      <c r="C41" s="172" t="s">
        <v>361</v>
      </c>
      <c r="D41" s="172" t="s">
        <v>362</v>
      </c>
      <c r="E41" s="172" t="s">
        <v>363</v>
      </c>
      <c r="F41" s="172" t="s">
        <v>364</v>
      </c>
      <c r="G41" s="172" t="s">
        <v>365</v>
      </c>
      <c r="I41" s="164" t="s">
        <v>366</v>
      </c>
    </row>
    <row r="42" spans="1:9" ht="409.5">
      <c r="A42" s="173" t="s">
        <v>257</v>
      </c>
      <c r="B42" s="172" t="s">
        <v>367</v>
      </c>
      <c r="C42" s="172" t="s">
        <v>368</v>
      </c>
      <c r="D42" s="172" t="s">
        <v>369</v>
      </c>
      <c r="E42" s="172" t="s">
        <v>370</v>
      </c>
      <c r="F42" s="172" t="s">
        <v>371</v>
      </c>
      <c r="G42" s="172" t="s">
        <v>372</v>
      </c>
      <c r="I42" s="172" t="s">
        <v>373</v>
      </c>
    </row>
    <row r="43" spans="1:9" ht="409.5">
      <c r="A43" s="173" t="s">
        <v>258</v>
      </c>
      <c r="B43" s="172" t="s">
        <v>374</v>
      </c>
      <c r="C43" s="172" t="s">
        <v>375</v>
      </c>
      <c r="D43" s="172" t="s">
        <v>376</v>
      </c>
      <c r="E43" s="172" t="s">
        <v>378</v>
      </c>
      <c r="F43" s="172" t="s">
        <v>377</v>
      </c>
      <c r="G43" s="172" t="s">
        <v>379</v>
      </c>
      <c r="I43" s="172" t="s">
        <v>431</v>
      </c>
    </row>
    <row r="44" spans="1:9" ht="362.25">
      <c r="A44" s="173" t="s">
        <v>259</v>
      </c>
      <c r="B44" s="172" t="s">
        <v>380</v>
      </c>
      <c r="C44" s="172" t="s">
        <v>381</v>
      </c>
      <c r="D44" s="172" t="s">
        <v>382</v>
      </c>
      <c r="E44" s="172" t="s">
        <v>383</v>
      </c>
      <c r="F44" s="172" t="s">
        <v>384</v>
      </c>
      <c r="G44" s="172" t="s">
        <v>385</v>
      </c>
      <c r="I44" s="172" t="s">
        <v>386</v>
      </c>
    </row>
    <row r="45" spans="1:9" ht="409.5">
      <c r="A45" s="173" t="s">
        <v>260</v>
      </c>
      <c r="B45" s="172" t="s">
        <v>387</v>
      </c>
      <c r="C45" s="172" t="s">
        <v>388</v>
      </c>
      <c r="D45" s="172" t="s">
        <v>389</v>
      </c>
      <c r="E45" s="172" t="s">
        <v>390</v>
      </c>
      <c r="F45" s="172" t="s">
        <v>391</v>
      </c>
      <c r="G45" s="172" t="s">
        <v>392</v>
      </c>
      <c r="I45" s="164" t="s">
        <v>393</v>
      </c>
    </row>
    <row r="46" spans="1:9" ht="379.5">
      <c r="A46" s="173" t="s">
        <v>263</v>
      </c>
      <c r="B46" s="175" t="s">
        <v>394</v>
      </c>
      <c r="C46" s="172" t="s">
        <v>395</v>
      </c>
      <c r="D46" s="172" t="s">
        <v>396</v>
      </c>
      <c r="E46" s="172" t="s">
        <v>397</v>
      </c>
      <c r="F46" s="172" t="s">
        <v>398</v>
      </c>
      <c r="G46" s="172" t="s">
        <v>399</v>
      </c>
      <c r="I46" s="164" t="s">
        <v>393</v>
      </c>
    </row>
    <row r="47" spans="1:9" ht="409.5">
      <c r="A47" s="173" t="s">
        <v>261</v>
      </c>
      <c r="B47" s="172" t="s">
        <v>430</v>
      </c>
      <c r="C47" s="172" t="s">
        <v>424</v>
      </c>
      <c r="D47" s="172" t="s">
        <v>429</v>
      </c>
      <c r="E47" s="172" t="s">
        <v>425</v>
      </c>
      <c r="F47" s="172" t="s">
        <v>426</v>
      </c>
      <c r="G47" s="172" t="s">
        <v>427</v>
      </c>
      <c r="I47" s="164" t="s">
        <v>393</v>
      </c>
    </row>
    <row r="48" spans="1:9" ht="31.5" customHeight="1">
      <c r="A48" s="173" t="s">
        <v>400</v>
      </c>
      <c r="B48" s="172" t="s">
        <v>265</v>
      </c>
      <c r="C48" s="164">
        <v>0.1</v>
      </c>
      <c r="D48" s="172" t="s">
        <v>401</v>
      </c>
      <c r="E48" s="172" t="s">
        <v>402</v>
      </c>
      <c r="F48" s="172" t="s">
        <v>403</v>
      </c>
      <c r="G48" s="172" t="s">
        <v>404</v>
      </c>
      <c r="I48" s="164" t="s">
        <v>393</v>
      </c>
    </row>
    <row r="49" spans="1:9" ht="409.5">
      <c r="A49" s="173" t="s">
        <v>405</v>
      </c>
      <c r="B49" s="172" t="s">
        <v>406</v>
      </c>
      <c r="C49" s="172" t="s">
        <v>407</v>
      </c>
      <c r="D49" s="172" t="s">
        <v>408</v>
      </c>
      <c r="E49" s="172" t="s">
        <v>409</v>
      </c>
      <c r="F49" s="172" t="s">
        <v>410</v>
      </c>
      <c r="G49" s="172" t="s">
        <v>411</v>
      </c>
      <c r="I49" s="172" t="s">
        <v>428</v>
      </c>
    </row>
    <row r="50" spans="1:9" ht="224.25">
      <c r="A50" s="173" t="s">
        <v>264</v>
      </c>
      <c r="B50" s="172" t="s">
        <v>416</v>
      </c>
      <c r="C50" s="172">
        <v>0.05</v>
      </c>
      <c r="D50" s="172" t="s">
        <v>412</v>
      </c>
      <c r="E50" s="172" t="s">
        <v>413</v>
      </c>
      <c r="F50" s="172" t="s">
        <v>414</v>
      </c>
      <c r="G50" s="172" t="s">
        <v>415</v>
      </c>
      <c r="I50" s="164" t="s">
        <v>393</v>
      </c>
    </row>
    <row r="51" spans="1:9" ht="224.25">
      <c r="A51" s="173" t="s">
        <v>262</v>
      </c>
      <c r="B51" s="175" t="s">
        <v>416</v>
      </c>
      <c r="C51" s="172">
        <v>0.2</v>
      </c>
      <c r="D51" s="172" t="s">
        <v>417</v>
      </c>
      <c r="E51" s="172" t="s">
        <v>418</v>
      </c>
      <c r="F51" s="172" t="s">
        <v>419</v>
      </c>
      <c r="G51" s="172" t="s">
        <v>420</v>
      </c>
      <c r="H51" s="172" t="s">
        <v>42</v>
      </c>
      <c r="I51" s="172" t="s">
        <v>421</v>
      </c>
    </row>
    <row r="53" spans="1:9">
      <c r="B53" s="172"/>
    </row>
    <row r="54" spans="1:9">
      <c r="B54" s="172"/>
    </row>
    <row r="55" spans="1:9">
      <c r="B55" s="172"/>
    </row>
    <row r="56" spans="1:9">
      <c r="B56" s="172"/>
    </row>
    <row r="57" spans="1:9">
      <c r="B57" s="172"/>
    </row>
  </sheetData>
  <sheetProtection password="DD9E" sheet="1" objects="1" scenarios="1" selectLockedCells="1"/>
  <mergeCells count="1">
    <mergeCell ref="E11:H11"/>
  </mergeCells>
  <phoneticPr fontId="3" type="noConversion"/>
  <dataValidations count="1">
    <dataValidation type="list" allowBlank="1" showInputMessage="1" showErrorMessage="1" sqref="C8">
      <formula1>$A$39:$A$51</formula1>
    </dataValidation>
  </dataValidations>
  <pageMargins left="0.75" right="0.75" top="1" bottom="1" header="0.5" footer="0.5"/>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sheetPr codeName="Sheet8"/>
  <dimension ref="A1:I44"/>
  <sheetViews>
    <sheetView showGridLines="0" showRowColHeaders="0" workbookViewId="0">
      <selection activeCell="C8" sqref="C8"/>
    </sheetView>
  </sheetViews>
  <sheetFormatPr defaultRowHeight="17.25"/>
  <cols>
    <col min="1" max="1" width="5.7109375" style="84" customWidth="1"/>
    <col min="2" max="2" width="3" style="84" customWidth="1"/>
    <col min="3" max="3" width="25.85546875" style="84" customWidth="1"/>
    <col min="4" max="4" width="13.28515625" style="84" customWidth="1"/>
    <col min="5" max="5" width="11.5703125" style="84" customWidth="1"/>
    <col min="6" max="6" width="17" style="84" customWidth="1"/>
    <col min="7" max="7" width="13.7109375" style="84" customWidth="1"/>
    <col min="8" max="8" width="15" style="84" customWidth="1"/>
    <col min="9" max="9" width="31.140625" style="84" customWidth="1"/>
    <col min="10" max="16384" width="9.140625" style="84"/>
  </cols>
  <sheetData>
    <row r="1" spans="2:9" ht="6.75" customHeight="1"/>
    <row r="2" spans="2:9" ht="1.5" customHeight="1"/>
    <row r="3" spans="2:9" ht="3.75" customHeight="1"/>
    <row r="4" spans="2:9" ht="6" customHeight="1"/>
    <row r="5" spans="2:9" ht="8.25" customHeight="1"/>
    <row r="6" spans="2:9" ht="3" customHeight="1"/>
    <row r="8" spans="2:9" ht="21">
      <c r="C8" s="162" t="s">
        <v>277</v>
      </c>
    </row>
    <row r="11" spans="2:9" ht="23.25">
      <c r="E11" s="319" t="s">
        <v>326</v>
      </c>
      <c r="F11" s="319"/>
      <c r="G11" s="319"/>
      <c r="H11" s="319"/>
    </row>
    <row r="12" spans="2:9" ht="41.25" customHeight="1">
      <c r="B12" s="85"/>
      <c r="C12" s="86" t="s">
        <v>253</v>
      </c>
      <c r="D12" s="86" t="s">
        <v>328</v>
      </c>
      <c r="E12" s="86" t="s">
        <v>325</v>
      </c>
      <c r="F12" s="86" t="s">
        <v>622</v>
      </c>
      <c r="G12" s="86" t="s">
        <v>332</v>
      </c>
      <c r="H12" s="86" t="s">
        <v>331</v>
      </c>
      <c r="I12" s="86" t="s">
        <v>623</v>
      </c>
    </row>
    <row r="13" spans="2:9" ht="99" customHeight="1">
      <c r="B13" s="85"/>
      <c r="C13" s="87" t="str">
        <f>VLOOKUP(C8,A32:I44,2,FALSE)</f>
        <v xml:space="preserve">ക്ലോര്‍പൈറിഫോസ്  20 EC
ഡൈമെത്തോയേറ്റ്‌ 30 EC
ക്വിനല്‍ഫോസ് 25 EC </v>
      </c>
      <c r="D13" s="88" t="str">
        <f>VLOOKUP(C8,A32:I44,3,FALSE)</f>
        <v>0.05
0.05
0.05</v>
      </c>
      <c r="E13" s="88" t="str">
        <f>VLOOKUP(C8,A32:I44,4,FALSE)</f>
        <v>2.5 മി.ലി.
1.75 മി.ലി.
2 മി.ലി.</v>
      </c>
      <c r="F13" s="88" t="str">
        <f>VLOOKUP(C8,A32:I44,5,FALSE)</f>
        <v>25 മി.ലി.
17.5 മി.ലി.
20 മി.ലി.</v>
      </c>
      <c r="G13" s="88" t="str">
        <f>VLOOKUP(C8,A32:I44,6,FALSE)</f>
        <v>500 മി.ലി.
350 മി.ലി.
400 മി.ലി.</v>
      </c>
      <c r="H13" s="88" t="str">
        <f>VLOOKUP(C8,A32:I44,7,FALSE)</f>
        <v>1250 മി.ലി.
875 മി.ലി.
1000 മി.ലി.</v>
      </c>
      <c r="I13" s="88" t="str">
        <f>VLOOKUP(C8,A32:I44,9,FALSE)</f>
        <v xml:space="preserve">ഇലകളിലോ മണ്ണിലോ കന്നുകളിലോ പ്രയോഗിക്കാം.
ഇലകളില്‍ തളിക്കുക.
ഇലകളില്‍ തളിക്കുക. </v>
      </c>
    </row>
    <row r="14" spans="2:9" ht="18">
      <c r="B14" s="85"/>
      <c r="C14" s="85"/>
    </row>
    <row r="15" spans="2:9" ht="18">
      <c r="B15" s="85"/>
      <c r="C15" s="85"/>
    </row>
    <row r="16" spans="2:9" ht="18">
      <c r="B16" s="85"/>
      <c r="C16" s="85"/>
    </row>
    <row r="17" spans="1:9" ht="18">
      <c r="B17" s="85"/>
      <c r="C17" s="85"/>
    </row>
    <row r="18" spans="1:9" ht="18">
      <c r="B18" s="85"/>
      <c r="C18" s="85"/>
    </row>
    <row r="19" spans="1:9" ht="18">
      <c r="B19" s="85"/>
      <c r="C19" s="85"/>
    </row>
    <row r="20" spans="1:9" ht="18">
      <c r="B20" s="85"/>
      <c r="C20" s="85"/>
    </row>
    <row r="21" spans="1:9" ht="18">
      <c r="B21" s="85"/>
      <c r="C21" s="85"/>
    </row>
    <row r="22" spans="1:9" ht="18">
      <c r="B22" s="85"/>
      <c r="C22" s="85"/>
    </row>
    <row r="23" spans="1:9" ht="18">
      <c r="B23" s="85"/>
      <c r="C23" s="85"/>
    </row>
    <row r="24" spans="1:9" ht="18">
      <c r="B24" s="85"/>
      <c r="C24" s="85"/>
    </row>
    <row r="25" spans="1:9" ht="18">
      <c r="B25" s="85"/>
      <c r="C25" s="85"/>
    </row>
    <row r="26" spans="1:9" ht="18">
      <c r="B26" s="85"/>
      <c r="C26" s="85"/>
    </row>
    <row r="29" spans="1:9" ht="18">
      <c r="A29" s="89" t="s">
        <v>17</v>
      </c>
    </row>
    <row r="32" spans="1:9" ht="144">
      <c r="A32" s="90" t="s">
        <v>0</v>
      </c>
      <c r="B32" s="90" t="s">
        <v>1</v>
      </c>
      <c r="C32" s="90" t="s">
        <v>9</v>
      </c>
      <c r="D32" s="90" t="s">
        <v>10</v>
      </c>
      <c r="E32" s="90" t="s">
        <v>11</v>
      </c>
      <c r="F32" s="90" t="s">
        <v>12</v>
      </c>
      <c r="G32" s="90" t="s">
        <v>13</v>
      </c>
      <c r="H32" s="90" t="s">
        <v>2</v>
      </c>
      <c r="I32" s="90" t="s">
        <v>3</v>
      </c>
    </row>
    <row r="33" spans="1:9" ht="409.5">
      <c r="A33" s="90" t="s">
        <v>266</v>
      </c>
      <c r="B33" s="90" t="s">
        <v>268</v>
      </c>
      <c r="C33" s="90" t="s">
        <v>20</v>
      </c>
      <c r="D33" s="90" t="s">
        <v>586</v>
      </c>
      <c r="E33" s="90" t="s">
        <v>587</v>
      </c>
      <c r="F33" s="90" t="s">
        <v>588</v>
      </c>
      <c r="G33" s="90" t="s">
        <v>589</v>
      </c>
      <c r="H33" s="90" t="s">
        <v>41</v>
      </c>
      <c r="I33" s="90" t="s">
        <v>590</v>
      </c>
    </row>
    <row r="34" spans="1:9" ht="270">
      <c r="A34" s="90" t="s">
        <v>630</v>
      </c>
      <c r="B34" s="90" t="s">
        <v>591</v>
      </c>
      <c r="C34" s="91">
        <v>0.05</v>
      </c>
      <c r="D34" s="91" t="s">
        <v>412</v>
      </c>
      <c r="E34" s="91" t="s">
        <v>413</v>
      </c>
      <c r="F34" s="91" t="s">
        <v>414</v>
      </c>
      <c r="G34" s="91" t="s">
        <v>415</v>
      </c>
      <c r="H34" s="90" t="s">
        <v>41</v>
      </c>
      <c r="I34" s="90" t="s">
        <v>41</v>
      </c>
    </row>
    <row r="35" spans="1:9" ht="270">
      <c r="A35" s="90" t="s">
        <v>267</v>
      </c>
      <c r="B35" s="90" t="s">
        <v>591</v>
      </c>
      <c r="C35" s="91">
        <v>0.05</v>
      </c>
      <c r="D35" s="91" t="s">
        <v>412</v>
      </c>
      <c r="E35" s="91" t="s">
        <v>413</v>
      </c>
      <c r="F35" s="91" t="s">
        <v>414</v>
      </c>
      <c r="G35" s="91" t="s">
        <v>415</v>
      </c>
      <c r="H35" s="90" t="s">
        <v>41</v>
      </c>
      <c r="I35" s="90" t="s">
        <v>41</v>
      </c>
    </row>
    <row r="36" spans="1:9" ht="198">
      <c r="A36" s="90" t="s">
        <v>271</v>
      </c>
      <c r="B36" s="90" t="s">
        <v>546</v>
      </c>
      <c r="C36" s="90" t="s">
        <v>592</v>
      </c>
      <c r="D36" s="90"/>
      <c r="E36" s="90"/>
      <c r="F36" s="90"/>
      <c r="G36" s="90"/>
      <c r="H36" s="90" t="s">
        <v>41</v>
      </c>
      <c r="I36" s="90" t="s">
        <v>593</v>
      </c>
    </row>
    <row r="37" spans="1:9" ht="409.5">
      <c r="A37" s="90" t="s">
        <v>594</v>
      </c>
      <c r="B37" s="92" t="s">
        <v>270</v>
      </c>
      <c r="C37" s="92" t="s">
        <v>18</v>
      </c>
      <c r="D37" s="92" t="s">
        <v>595</v>
      </c>
      <c r="E37" s="92" t="s">
        <v>596</v>
      </c>
      <c r="F37" s="92" t="s">
        <v>597</v>
      </c>
      <c r="G37" s="92" t="s">
        <v>598</v>
      </c>
      <c r="H37" s="93" t="s">
        <v>41</v>
      </c>
      <c r="I37" s="93" t="s">
        <v>599</v>
      </c>
    </row>
    <row r="38" spans="1:9" ht="409.5">
      <c r="A38" s="90" t="s">
        <v>600</v>
      </c>
      <c r="B38" s="92" t="s">
        <v>601</v>
      </c>
      <c r="C38" s="93" t="s">
        <v>41</v>
      </c>
      <c r="D38" s="93" t="s">
        <v>41</v>
      </c>
      <c r="E38" s="93" t="s">
        <v>41</v>
      </c>
      <c r="F38" s="93" t="s">
        <v>41</v>
      </c>
      <c r="G38" s="93" t="s">
        <v>41</v>
      </c>
      <c r="H38" s="93" t="s">
        <v>41</v>
      </c>
      <c r="I38" s="92" t="s">
        <v>602</v>
      </c>
    </row>
    <row r="39" spans="1:9" ht="234">
      <c r="A39" s="90" t="s">
        <v>603</v>
      </c>
      <c r="B39" s="90" t="s">
        <v>265</v>
      </c>
      <c r="C39" s="90">
        <v>0.1</v>
      </c>
      <c r="D39" s="93" t="s">
        <v>454</v>
      </c>
      <c r="E39" s="93" t="s">
        <v>455</v>
      </c>
      <c r="F39" s="93" t="s">
        <v>456</v>
      </c>
      <c r="G39" s="93" t="s">
        <v>457</v>
      </c>
      <c r="H39" s="93" t="s">
        <v>41</v>
      </c>
      <c r="I39" s="92" t="s">
        <v>604</v>
      </c>
    </row>
    <row r="40" spans="1:9" ht="216">
      <c r="A40" s="90" t="s">
        <v>275</v>
      </c>
      <c r="B40" s="90" t="s">
        <v>269</v>
      </c>
      <c r="C40" s="90">
        <v>0.1</v>
      </c>
      <c r="D40" s="90" t="s">
        <v>460</v>
      </c>
      <c r="E40" s="90" t="s">
        <v>461</v>
      </c>
      <c r="F40" s="90" t="s">
        <v>462</v>
      </c>
      <c r="G40" s="90" t="s">
        <v>463</v>
      </c>
      <c r="H40" s="90" t="s">
        <v>41</v>
      </c>
      <c r="I40" s="90" t="s">
        <v>605</v>
      </c>
    </row>
    <row r="41" spans="1:9" ht="409.5">
      <c r="A41" s="90" t="s">
        <v>606</v>
      </c>
      <c r="B41" s="92" t="s">
        <v>607</v>
      </c>
      <c r="C41" s="92" t="s">
        <v>19</v>
      </c>
      <c r="D41" s="92" t="s">
        <v>608</v>
      </c>
      <c r="E41" s="92" t="s">
        <v>609</v>
      </c>
      <c r="F41" s="92" t="s">
        <v>610</v>
      </c>
      <c r="G41" s="92" t="s">
        <v>611</v>
      </c>
      <c r="H41" s="93" t="s">
        <v>41</v>
      </c>
      <c r="I41" s="93" t="s">
        <v>612</v>
      </c>
    </row>
    <row r="42" spans="1:9" ht="18">
      <c r="A42" s="94" t="s">
        <v>276</v>
      </c>
      <c r="B42" s="93" t="s">
        <v>613</v>
      </c>
      <c r="C42" s="93" t="s">
        <v>41</v>
      </c>
      <c r="D42" s="93" t="s">
        <v>41</v>
      </c>
      <c r="E42" s="93" t="s">
        <v>41</v>
      </c>
      <c r="F42" s="93" t="s">
        <v>41</v>
      </c>
      <c r="G42" s="93" t="s">
        <v>41</v>
      </c>
      <c r="H42" s="93" t="s">
        <v>41</v>
      </c>
      <c r="I42" s="93" t="s">
        <v>41</v>
      </c>
    </row>
    <row r="43" spans="1:9" ht="409.5">
      <c r="A43" s="94" t="s">
        <v>614</v>
      </c>
      <c r="B43" s="92" t="s">
        <v>620</v>
      </c>
      <c r="C43" s="92" t="s">
        <v>56</v>
      </c>
      <c r="D43" s="92" t="s">
        <v>616</v>
      </c>
      <c r="E43" s="92" t="s">
        <v>617</v>
      </c>
      <c r="F43" s="92" t="s">
        <v>618</v>
      </c>
      <c r="G43" s="92" t="s">
        <v>619</v>
      </c>
      <c r="H43" s="93" t="s">
        <v>41</v>
      </c>
      <c r="I43" s="93" t="s">
        <v>605</v>
      </c>
    </row>
    <row r="44" spans="1:9" ht="409.5">
      <c r="A44" s="90" t="s">
        <v>277</v>
      </c>
      <c r="B44" s="92" t="s">
        <v>624</v>
      </c>
      <c r="C44" s="92" t="s">
        <v>625</v>
      </c>
      <c r="D44" s="92" t="s">
        <v>626</v>
      </c>
      <c r="E44" s="92" t="s">
        <v>627</v>
      </c>
      <c r="F44" s="92" t="s">
        <v>628</v>
      </c>
      <c r="G44" s="92" t="s">
        <v>629</v>
      </c>
      <c r="H44" s="93" t="s">
        <v>41</v>
      </c>
      <c r="I44" s="92" t="s">
        <v>621</v>
      </c>
    </row>
  </sheetData>
  <sheetProtection password="DD9E" sheet="1" objects="1" scenarios="1" selectLockedCells="1"/>
  <mergeCells count="1">
    <mergeCell ref="E11:H11"/>
  </mergeCells>
  <phoneticPr fontId="3" type="noConversion"/>
  <dataValidations count="1">
    <dataValidation type="list" allowBlank="1" showInputMessage="1" showErrorMessage="1" sqref="C8">
      <formula1>$A$33:$A$44</formula1>
    </dataValidation>
  </dataValidations>
  <pageMargins left="0.75" right="0.75" top="1" bottom="1" header="0.5" footer="0.5"/>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sheetPr codeName="Sheet9"/>
  <dimension ref="A1:I79"/>
  <sheetViews>
    <sheetView showGridLines="0" showRowColHeaders="0" topLeftCell="A9" workbookViewId="0">
      <selection activeCell="B12" sqref="B12"/>
    </sheetView>
  </sheetViews>
  <sheetFormatPr defaultRowHeight="17.25"/>
  <cols>
    <col min="1" max="1" width="4" style="84" customWidth="1"/>
    <col min="2" max="2" width="32.7109375" style="84" customWidth="1"/>
    <col min="3" max="3" width="20.7109375" style="84" customWidth="1"/>
    <col min="4" max="4" width="10.140625" style="84" customWidth="1"/>
    <col min="5" max="5" width="16.28515625" style="84" customWidth="1"/>
    <col min="6" max="6" width="12.42578125" style="84" customWidth="1"/>
    <col min="7" max="7" width="13.42578125" style="84" customWidth="1"/>
    <col min="8" max="8" width="31" style="84" customWidth="1"/>
    <col min="9" max="9" width="21.140625" style="84" customWidth="1"/>
    <col min="10" max="16384" width="9.140625" style="84"/>
  </cols>
  <sheetData>
    <row r="1" spans="2:9" ht="12.75" customHeight="1"/>
    <row r="2" spans="2:9" hidden="1"/>
    <row r="3" spans="2:9" hidden="1"/>
    <row r="4" spans="2:9" ht="1.5" customHeight="1"/>
    <row r="5" spans="2:9" ht="4.5" customHeight="1"/>
    <row r="6" spans="2:9" ht="15" customHeight="1"/>
    <row r="7" spans="2:9" hidden="1"/>
    <row r="8" spans="2:9" hidden="1"/>
    <row r="9" spans="2:9" ht="7.5" customHeight="1"/>
    <row r="10" spans="2:9" ht="24.75" customHeight="1"/>
    <row r="11" spans="2:9" ht="3" hidden="1" customHeight="1"/>
    <row r="12" spans="2:9" ht="42" customHeight="1">
      <c r="B12" s="102" t="s">
        <v>564</v>
      </c>
    </row>
    <row r="13" spans="2:9" ht="21">
      <c r="D13" s="320" t="s">
        <v>326</v>
      </c>
      <c r="E13" s="320"/>
      <c r="F13" s="320"/>
      <c r="G13" s="320"/>
    </row>
    <row r="14" spans="2:9" ht="56.25" customHeight="1">
      <c r="B14" s="101" t="s">
        <v>253</v>
      </c>
      <c r="C14" s="101" t="s">
        <v>334</v>
      </c>
      <c r="D14" s="101" t="s">
        <v>325</v>
      </c>
      <c r="E14" s="101" t="s">
        <v>633</v>
      </c>
      <c r="F14" s="101" t="s">
        <v>632</v>
      </c>
      <c r="G14" s="101" t="s">
        <v>579</v>
      </c>
      <c r="H14" s="101" t="s">
        <v>634</v>
      </c>
      <c r="I14" s="95"/>
    </row>
    <row r="15" spans="2:9" ht="96.75" customHeight="1">
      <c r="B15" s="119" t="str">
        <f>VLOOKUP(B12,A46:I79,2,FALSE)</f>
        <v>കാര്‍ബാറില്‍  50 WP</v>
      </c>
      <c r="C15" s="190">
        <f>VLOOKUP(B12,A46:I79,3,FALSE)</f>
        <v>1</v>
      </c>
      <c r="D15" s="119" t="str">
        <f>VLOOKUP(B12,A46:I79,4,FALSE)</f>
        <v>20 ഗ്രാം</v>
      </c>
      <c r="E15" s="119" t="str">
        <f>VLOOKUP(B12,A46:I79,5,FALSE)</f>
        <v>200 ഗ്രാം</v>
      </c>
      <c r="F15" s="119" t="str">
        <f>VLOOKUP(B12,A46:I79,6,FALSE)</f>
        <v>4000 ഗ്രാം</v>
      </c>
      <c r="G15" s="119" t="str">
        <f>VLOOKUP(B12,A46:I79,7,FALSE)</f>
        <v>10 കി. ഗ്രാം</v>
      </c>
      <c r="H15" s="119" t="str">
        <f>VLOOKUP(B12,A46:I79,9,FALSE)</f>
        <v>തടിയിലും ശാഖകളിലും ഏപ്രില്‍-മെയ്‌, ഒക്ടോബര്‍- ഡിസംബര്‍ മാസങ്ങളില്‍ തേക്കുക.(സ്ത്രോതസ്സ്: കേന്ദ്ര കാപ്പി ഗവേഷണ കേന്ദ്രം,ബലേഹൊന്നൂര്‍)</v>
      </c>
      <c r="I15" s="96"/>
    </row>
    <row r="46" spans="1:9" ht="72">
      <c r="A46" s="97" t="s">
        <v>0</v>
      </c>
      <c r="B46" s="97" t="s">
        <v>1</v>
      </c>
      <c r="C46" s="97" t="s">
        <v>9</v>
      </c>
      <c r="D46" s="97" t="s">
        <v>10</v>
      </c>
      <c r="E46" s="97" t="s">
        <v>11</v>
      </c>
      <c r="F46" s="97" t="s">
        <v>12</v>
      </c>
      <c r="G46" s="97" t="s">
        <v>13</v>
      </c>
      <c r="H46" s="97" t="s">
        <v>2</v>
      </c>
      <c r="I46" s="97" t="s">
        <v>3</v>
      </c>
    </row>
    <row r="47" spans="1:9" ht="86.25">
      <c r="A47" s="98" t="s">
        <v>432</v>
      </c>
      <c r="B47" s="92" t="s">
        <v>433</v>
      </c>
      <c r="C47" s="92" t="s">
        <v>434</v>
      </c>
      <c r="D47" s="92" t="s">
        <v>49</v>
      </c>
      <c r="E47" s="92" t="s">
        <v>49</v>
      </c>
      <c r="F47" s="92" t="s">
        <v>49</v>
      </c>
      <c r="G47" s="92" t="s">
        <v>49</v>
      </c>
      <c r="H47" s="92" t="s">
        <v>49</v>
      </c>
      <c r="I47" s="92" t="s">
        <v>435</v>
      </c>
    </row>
    <row r="48" spans="1:9" ht="86.25">
      <c r="A48" s="98" t="s">
        <v>436</v>
      </c>
      <c r="B48" s="92" t="s">
        <v>444</v>
      </c>
      <c r="C48" s="92" t="s">
        <v>438</v>
      </c>
      <c r="D48" s="92" t="s">
        <v>437</v>
      </c>
      <c r="E48" s="92" t="s">
        <v>439</v>
      </c>
      <c r="F48" s="92" t="s">
        <v>440</v>
      </c>
      <c r="G48" s="92" t="s">
        <v>441</v>
      </c>
      <c r="H48" s="93" t="s">
        <v>41</v>
      </c>
      <c r="I48" s="92" t="s">
        <v>442</v>
      </c>
    </row>
    <row r="49" spans="1:9" ht="69">
      <c r="A49" s="98" t="s">
        <v>443</v>
      </c>
      <c r="B49" s="92" t="s">
        <v>445</v>
      </c>
      <c r="C49" s="92" t="s">
        <v>446</v>
      </c>
      <c r="D49" s="92" t="s">
        <v>447</v>
      </c>
      <c r="E49" s="92" t="s">
        <v>448</v>
      </c>
      <c r="F49" s="92" t="s">
        <v>449</v>
      </c>
      <c r="G49" s="92" t="s">
        <v>450</v>
      </c>
      <c r="H49" s="93" t="s">
        <v>41</v>
      </c>
      <c r="I49" s="93" t="s">
        <v>451</v>
      </c>
    </row>
    <row r="50" spans="1:9" ht="18">
      <c r="A50" s="98" t="s">
        <v>452</v>
      </c>
      <c r="B50" s="92" t="s">
        <v>453</v>
      </c>
      <c r="C50" s="99">
        <v>0.04</v>
      </c>
      <c r="D50" s="93" t="s">
        <v>454</v>
      </c>
      <c r="E50" s="93" t="s">
        <v>455</v>
      </c>
      <c r="F50" s="93" t="s">
        <v>456</v>
      </c>
      <c r="G50" s="93" t="s">
        <v>457</v>
      </c>
      <c r="H50" s="93" t="s">
        <v>41</v>
      </c>
      <c r="I50" s="98" t="s">
        <v>458</v>
      </c>
    </row>
    <row r="51" spans="1:9" ht="18">
      <c r="A51" s="98" t="s">
        <v>631</v>
      </c>
      <c r="B51" s="98" t="s">
        <v>459</v>
      </c>
      <c r="C51" s="99">
        <v>0.1</v>
      </c>
      <c r="D51" s="93" t="s">
        <v>460</v>
      </c>
      <c r="E51" s="93" t="s">
        <v>461</v>
      </c>
      <c r="F51" s="93" t="s">
        <v>462</v>
      </c>
      <c r="G51" s="93" t="s">
        <v>463</v>
      </c>
      <c r="H51" s="93"/>
      <c r="I51" s="93" t="s">
        <v>464</v>
      </c>
    </row>
    <row r="52" spans="1:9" ht="108">
      <c r="A52" s="98" t="s">
        <v>465</v>
      </c>
      <c r="B52" s="92" t="s">
        <v>466</v>
      </c>
      <c r="C52" s="92" t="s">
        <v>467</v>
      </c>
      <c r="D52" s="92" t="s">
        <v>583</v>
      </c>
      <c r="E52" s="92" t="s">
        <v>584</v>
      </c>
      <c r="F52" s="92" t="s">
        <v>585</v>
      </c>
      <c r="G52" s="92" t="s">
        <v>468</v>
      </c>
      <c r="H52" s="93" t="s">
        <v>41</v>
      </c>
      <c r="I52" s="100" t="s">
        <v>469</v>
      </c>
    </row>
    <row r="53" spans="1:9" ht="34.5">
      <c r="A53" s="98" t="s">
        <v>470</v>
      </c>
      <c r="B53" s="92" t="s">
        <v>549</v>
      </c>
      <c r="C53" s="92" t="s">
        <v>31</v>
      </c>
      <c r="D53" s="92" t="s">
        <v>471</v>
      </c>
      <c r="E53" s="92" t="s">
        <v>472</v>
      </c>
      <c r="F53" s="92" t="s">
        <v>473</v>
      </c>
      <c r="G53" s="92" t="s">
        <v>474</v>
      </c>
      <c r="H53" s="93" t="s">
        <v>41</v>
      </c>
      <c r="I53" s="93" t="s">
        <v>475</v>
      </c>
    </row>
    <row r="54" spans="1:9" ht="18">
      <c r="A54" s="98" t="s">
        <v>476</v>
      </c>
      <c r="B54" s="98" t="s">
        <v>416</v>
      </c>
      <c r="C54" s="98">
        <v>0.05</v>
      </c>
      <c r="D54" s="93" t="s">
        <v>412</v>
      </c>
      <c r="E54" s="93" t="s">
        <v>413</v>
      </c>
      <c r="F54" s="93" t="s">
        <v>414</v>
      </c>
      <c r="G54" s="93" t="s">
        <v>415</v>
      </c>
      <c r="H54" s="93" t="s">
        <v>41</v>
      </c>
      <c r="I54" s="93" t="s">
        <v>477</v>
      </c>
    </row>
    <row r="55" spans="1:9" ht="18">
      <c r="A55" s="98" t="s">
        <v>478</v>
      </c>
      <c r="B55" s="98" t="s">
        <v>459</v>
      </c>
      <c r="C55" s="93">
        <v>0.2</v>
      </c>
      <c r="D55" s="93" t="s">
        <v>479</v>
      </c>
      <c r="E55" s="93" t="s">
        <v>480</v>
      </c>
      <c r="F55" s="93" t="s">
        <v>481</v>
      </c>
      <c r="G55" s="93" t="s">
        <v>482</v>
      </c>
      <c r="H55" s="93" t="s">
        <v>41</v>
      </c>
      <c r="I55" s="93" t="s">
        <v>483</v>
      </c>
    </row>
    <row r="56" spans="1:9" ht="18">
      <c r="A56" s="98" t="s">
        <v>484</v>
      </c>
      <c r="B56" s="98" t="s">
        <v>485</v>
      </c>
      <c r="C56" s="98">
        <v>0.125</v>
      </c>
      <c r="D56" s="93" t="s">
        <v>486</v>
      </c>
      <c r="E56" s="93" t="s">
        <v>487</v>
      </c>
      <c r="F56" s="93" t="s">
        <v>488</v>
      </c>
      <c r="G56" s="93" t="s">
        <v>489</v>
      </c>
      <c r="H56" s="93" t="s">
        <v>41</v>
      </c>
      <c r="I56" s="93" t="s">
        <v>490</v>
      </c>
    </row>
    <row r="57" spans="1:9" ht="18">
      <c r="A57" s="98" t="s">
        <v>491</v>
      </c>
      <c r="B57" s="98" t="s">
        <v>453</v>
      </c>
      <c r="C57" s="98">
        <v>0.04</v>
      </c>
      <c r="D57" s="93" t="s">
        <v>454</v>
      </c>
      <c r="E57" s="93" t="s">
        <v>455</v>
      </c>
      <c r="F57" s="93" t="s">
        <v>456</v>
      </c>
      <c r="G57" s="93" t="s">
        <v>457</v>
      </c>
      <c r="H57" s="93" t="s">
        <v>41</v>
      </c>
      <c r="I57" s="98" t="s">
        <v>492</v>
      </c>
    </row>
    <row r="58" spans="1:9" ht="18">
      <c r="A58" s="98" t="s">
        <v>580</v>
      </c>
      <c r="B58" s="93" t="s">
        <v>493</v>
      </c>
      <c r="C58" s="93"/>
      <c r="D58" s="93"/>
      <c r="E58" s="93"/>
      <c r="F58" s="93"/>
      <c r="G58" s="93"/>
      <c r="H58" s="93"/>
      <c r="I58" s="93"/>
    </row>
    <row r="59" spans="1:9" ht="18">
      <c r="A59" s="98" t="s">
        <v>581</v>
      </c>
      <c r="B59" s="98" t="s">
        <v>459</v>
      </c>
      <c r="C59" s="98">
        <v>0.2</v>
      </c>
      <c r="D59" s="93" t="s">
        <v>479</v>
      </c>
      <c r="E59" s="93" t="s">
        <v>480</v>
      </c>
      <c r="F59" s="93" t="s">
        <v>481</v>
      </c>
      <c r="G59" s="93" t="s">
        <v>482</v>
      </c>
      <c r="H59" s="93"/>
      <c r="I59" s="93" t="s">
        <v>41</v>
      </c>
    </row>
    <row r="60" spans="1:9">
      <c r="A60" s="93" t="s">
        <v>494</v>
      </c>
      <c r="B60" s="92" t="s">
        <v>485</v>
      </c>
      <c r="C60" s="92">
        <v>0.05</v>
      </c>
      <c r="D60" s="92" t="s">
        <v>499</v>
      </c>
      <c r="E60" s="92" t="s">
        <v>500</v>
      </c>
      <c r="F60" s="92" t="s">
        <v>582</v>
      </c>
      <c r="G60" s="92" t="s">
        <v>501</v>
      </c>
      <c r="H60" s="93" t="s">
        <v>41</v>
      </c>
      <c r="I60" s="93" t="s">
        <v>502</v>
      </c>
    </row>
    <row r="61" spans="1:9" ht="34.5">
      <c r="A61" s="93" t="s">
        <v>495</v>
      </c>
      <c r="B61" s="92" t="s">
        <v>503</v>
      </c>
      <c r="C61" s="92" t="s">
        <v>504</v>
      </c>
      <c r="D61" s="92" t="s">
        <v>505</v>
      </c>
      <c r="E61" s="92" t="s">
        <v>506</v>
      </c>
      <c r="F61" s="92" t="s">
        <v>507</v>
      </c>
      <c r="G61" s="92" t="s">
        <v>508</v>
      </c>
      <c r="H61" s="93" t="s">
        <v>41</v>
      </c>
      <c r="I61" s="93" t="s">
        <v>502</v>
      </c>
    </row>
    <row r="62" spans="1:9" ht="69">
      <c r="A62" s="93" t="s">
        <v>496</v>
      </c>
      <c r="B62" s="93" t="s">
        <v>453</v>
      </c>
      <c r="C62" s="93">
        <v>0.1</v>
      </c>
      <c r="D62" s="93" t="s">
        <v>509</v>
      </c>
      <c r="E62" s="93" t="s">
        <v>510</v>
      </c>
      <c r="F62" s="93" t="s">
        <v>457</v>
      </c>
      <c r="G62" s="93" t="s">
        <v>511</v>
      </c>
      <c r="H62" s="93" t="s">
        <v>41</v>
      </c>
      <c r="I62" s="92" t="s">
        <v>512</v>
      </c>
    </row>
    <row r="63" spans="1:9">
      <c r="A63" s="93" t="s">
        <v>497</v>
      </c>
      <c r="B63" s="93" t="s">
        <v>513</v>
      </c>
      <c r="C63" s="93">
        <v>0.2</v>
      </c>
      <c r="D63" s="93" t="s">
        <v>514</v>
      </c>
      <c r="E63" s="93" t="s">
        <v>515</v>
      </c>
      <c r="F63" s="93" t="s">
        <v>516</v>
      </c>
      <c r="G63" s="93" t="s">
        <v>517</v>
      </c>
      <c r="H63" s="93" t="s">
        <v>41</v>
      </c>
      <c r="I63" s="93" t="s">
        <v>502</v>
      </c>
    </row>
    <row r="64" spans="1:9" ht="51.75">
      <c r="A64" s="93" t="s">
        <v>498</v>
      </c>
      <c r="B64" s="92" t="s">
        <v>518</v>
      </c>
      <c r="C64" s="92" t="s">
        <v>519</v>
      </c>
      <c r="D64" s="92" t="s">
        <v>520</v>
      </c>
      <c r="E64" s="92" t="s">
        <v>522</v>
      </c>
      <c r="F64" s="92" t="s">
        <v>521</v>
      </c>
      <c r="G64" s="92" t="s">
        <v>523</v>
      </c>
      <c r="H64" s="93" t="s">
        <v>41</v>
      </c>
      <c r="I64" s="93" t="s">
        <v>524</v>
      </c>
    </row>
    <row r="65" spans="1:9" ht="144">
      <c r="A65" s="93" t="s">
        <v>831</v>
      </c>
      <c r="B65" s="92" t="s">
        <v>525</v>
      </c>
      <c r="C65" s="92" t="s">
        <v>526</v>
      </c>
      <c r="D65" s="92" t="s">
        <v>527</v>
      </c>
      <c r="E65" s="92" t="s">
        <v>528</v>
      </c>
      <c r="F65" s="92" t="s">
        <v>529</v>
      </c>
      <c r="G65" s="92" t="s">
        <v>530</v>
      </c>
      <c r="H65" s="93"/>
      <c r="I65" s="100" t="s">
        <v>531</v>
      </c>
    </row>
    <row r="66" spans="1:9" ht="18">
      <c r="A66" s="93" t="s">
        <v>832</v>
      </c>
      <c r="B66" s="93" t="s">
        <v>459</v>
      </c>
      <c r="C66" s="98">
        <v>0.1</v>
      </c>
      <c r="D66" s="93" t="s">
        <v>460</v>
      </c>
      <c r="E66" s="93" t="s">
        <v>461</v>
      </c>
      <c r="F66" s="93" t="s">
        <v>462</v>
      </c>
      <c r="G66" s="93" t="s">
        <v>463</v>
      </c>
      <c r="H66" s="93" t="s">
        <v>41</v>
      </c>
      <c r="I66" s="93" t="s">
        <v>532</v>
      </c>
    </row>
    <row r="67" spans="1:9" ht="34.5">
      <c r="A67" s="93" t="s">
        <v>533</v>
      </c>
      <c r="B67" s="92" t="s">
        <v>534</v>
      </c>
      <c r="C67" s="92" t="s">
        <v>535</v>
      </c>
      <c r="D67" s="92" t="s">
        <v>536</v>
      </c>
      <c r="E67" s="92" t="s">
        <v>537</v>
      </c>
      <c r="F67" s="92" t="s">
        <v>538</v>
      </c>
      <c r="G67" s="92" t="s">
        <v>539</v>
      </c>
      <c r="H67" s="93" t="s">
        <v>41</v>
      </c>
      <c r="I67" s="93" t="s">
        <v>540</v>
      </c>
    </row>
    <row r="68" spans="1:9" ht="34.5">
      <c r="A68" s="93" t="s">
        <v>541</v>
      </c>
      <c r="B68" s="92" t="s">
        <v>542</v>
      </c>
      <c r="C68" s="92" t="s">
        <v>543</v>
      </c>
      <c r="D68" s="92" t="s">
        <v>41</v>
      </c>
      <c r="E68" s="92" t="s">
        <v>41</v>
      </c>
      <c r="F68" s="92" t="s">
        <v>41</v>
      </c>
      <c r="G68" s="92" t="s">
        <v>41</v>
      </c>
      <c r="H68" s="92" t="s">
        <v>50</v>
      </c>
      <c r="I68" s="92" t="s">
        <v>544</v>
      </c>
    </row>
    <row r="69" spans="1:9">
      <c r="A69" s="93" t="s">
        <v>545</v>
      </c>
      <c r="B69" s="93" t="s">
        <v>546</v>
      </c>
      <c r="C69" s="93" t="s">
        <v>547</v>
      </c>
      <c r="D69" s="93" t="s">
        <v>41</v>
      </c>
      <c r="E69" s="93" t="s">
        <v>41</v>
      </c>
      <c r="F69" s="93" t="s">
        <v>41</v>
      </c>
      <c r="G69" s="93" t="s">
        <v>41</v>
      </c>
      <c r="H69" s="93" t="s">
        <v>41</v>
      </c>
      <c r="I69" s="93" t="s">
        <v>41</v>
      </c>
    </row>
    <row r="70" spans="1:9" ht="34.5">
      <c r="A70" s="93" t="s">
        <v>548</v>
      </c>
      <c r="B70" s="92" t="s">
        <v>550</v>
      </c>
      <c r="C70" s="92" t="s">
        <v>31</v>
      </c>
      <c r="D70" s="92" t="s">
        <v>551</v>
      </c>
      <c r="E70" s="92" t="s">
        <v>552</v>
      </c>
      <c r="F70" s="92" t="s">
        <v>553</v>
      </c>
      <c r="G70" s="92" t="s">
        <v>554</v>
      </c>
      <c r="H70" s="93" t="s">
        <v>41</v>
      </c>
      <c r="I70" s="93" t="s">
        <v>555</v>
      </c>
    </row>
    <row r="71" spans="1:9" ht="34.5">
      <c r="A71" s="93" t="s">
        <v>556</v>
      </c>
      <c r="B71" s="92" t="s">
        <v>550</v>
      </c>
      <c r="C71" s="92" t="s">
        <v>31</v>
      </c>
      <c r="D71" s="92" t="s">
        <v>551</v>
      </c>
      <c r="E71" s="92" t="s">
        <v>552</v>
      </c>
      <c r="F71" s="92" t="s">
        <v>553</v>
      </c>
      <c r="G71" s="92" t="s">
        <v>554</v>
      </c>
      <c r="H71" s="93" t="s">
        <v>41</v>
      </c>
      <c r="I71" s="93" t="s">
        <v>557</v>
      </c>
    </row>
    <row r="72" spans="1:9" ht="18">
      <c r="A72" s="93" t="s">
        <v>833</v>
      </c>
      <c r="B72" s="98" t="s">
        <v>558</v>
      </c>
      <c r="C72" s="93">
        <v>0.05</v>
      </c>
      <c r="D72" s="93" t="s">
        <v>454</v>
      </c>
      <c r="E72" s="93" t="s">
        <v>455</v>
      </c>
      <c r="F72" s="93" t="s">
        <v>456</v>
      </c>
      <c r="G72" s="93" t="s">
        <v>457</v>
      </c>
      <c r="H72" s="93" t="s">
        <v>41</v>
      </c>
      <c r="I72" s="93" t="s">
        <v>559</v>
      </c>
    </row>
    <row r="73" spans="1:9" ht="18">
      <c r="A73" s="93" t="s">
        <v>560</v>
      </c>
      <c r="B73" s="100" t="s">
        <v>558</v>
      </c>
      <c r="C73" s="92">
        <v>0.05</v>
      </c>
      <c r="D73" s="92" t="s">
        <v>454</v>
      </c>
      <c r="E73" s="92" t="s">
        <v>455</v>
      </c>
      <c r="F73" s="92" t="s">
        <v>456</v>
      </c>
      <c r="G73" s="92" t="s">
        <v>457</v>
      </c>
      <c r="H73" s="93" t="s">
        <v>41</v>
      </c>
      <c r="I73" s="93" t="s">
        <v>41</v>
      </c>
    </row>
    <row r="74" spans="1:9" ht="18">
      <c r="A74" s="93" t="s">
        <v>635</v>
      </c>
      <c r="B74" s="100" t="s">
        <v>558</v>
      </c>
      <c r="C74" s="92">
        <v>0.05</v>
      </c>
      <c r="D74" s="92" t="s">
        <v>454</v>
      </c>
      <c r="E74" s="92" t="s">
        <v>455</v>
      </c>
      <c r="F74" s="92" t="s">
        <v>456</v>
      </c>
      <c r="G74" s="92" t="s">
        <v>457</v>
      </c>
      <c r="H74" s="93" t="s">
        <v>41</v>
      </c>
      <c r="I74" s="93" t="s">
        <v>41</v>
      </c>
    </row>
    <row r="75" spans="1:9" ht="36">
      <c r="A75" s="93" t="s">
        <v>561</v>
      </c>
      <c r="B75" s="100" t="s">
        <v>562</v>
      </c>
      <c r="C75" s="92" t="s">
        <v>41</v>
      </c>
      <c r="D75" s="92" t="s">
        <v>41</v>
      </c>
      <c r="E75" s="92" t="s">
        <v>41</v>
      </c>
      <c r="F75" s="92" t="s">
        <v>41</v>
      </c>
      <c r="G75" s="92" t="s">
        <v>41</v>
      </c>
      <c r="H75" s="93" t="s">
        <v>41</v>
      </c>
      <c r="I75" s="93" t="s">
        <v>563</v>
      </c>
    </row>
    <row r="76" spans="1:9" ht="18">
      <c r="A76" s="93" t="s">
        <v>834</v>
      </c>
      <c r="B76" s="100" t="s">
        <v>558</v>
      </c>
      <c r="C76" s="93">
        <v>0.05</v>
      </c>
      <c r="D76" s="92" t="s">
        <v>454</v>
      </c>
      <c r="E76" s="92" t="s">
        <v>455</v>
      </c>
      <c r="F76" s="92" t="s">
        <v>456</v>
      </c>
      <c r="G76" s="92" t="s">
        <v>457</v>
      </c>
      <c r="H76" s="93"/>
      <c r="I76" s="93" t="s">
        <v>578</v>
      </c>
    </row>
    <row r="77" spans="1:9">
      <c r="A77" s="93" t="s">
        <v>564</v>
      </c>
      <c r="B77" s="93" t="s">
        <v>459</v>
      </c>
      <c r="C77" s="93">
        <v>1</v>
      </c>
      <c r="D77" s="92" t="s">
        <v>461</v>
      </c>
      <c r="E77" s="93" t="s">
        <v>565</v>
      </c>
      <c r="F77" s="93" t="s">
        <v>566</v>
      </c>
      <c r="G77" s="93" t="s">
        <v>567</v>
      </c>
      <c r="H77" s="93"/>
      <c r="I77" s="93" t="s">
        <v>577</v>
      </c>
    </row>
    <row r="78" spans="1:9" ht="18">
      <c r="A78" s="93" t="s">
        <v>568</v>
      </c>
      <c r="B78" s="100" t="s">
        <v>558</v>
      </c>
      <c r="C78" s="93">
        <v>0.05</v>
      </c>
      <c r="D78" s="92" t="s">
        <v>454</v>
      </c>
      <c r="E78" s="92" t="s">
        <v>455</v>
      </c>
      <c r="F78" s="92" t="s">
        <v>456</v>
      </c>
      <c r="G78" s="92" t="s">
        <v>457</v>
      </c>
      <c r="H78" s="93" t="s">
        <v>41</v>
      </c>
      <c r="I78" s="93" t="s">
        <v>576</v>
      </c>
    </row>
    <row r="79" spans="1:9" ht="51.75">
      <c r="A79" s="93" t="s">
        <v>569</v>
      </c>
      <c r="B79" s="92" t="s">
        <v>570</v>
      </c>
      <c r="C79" s="92" t="s">
        <v>571</v>
      </c>
      <c r="D79" s="92" t="s">
        <v>572</v>
      </c>
      <c r="E79" s="92" t="s">
        <v>573</v>
      </c>
      <c r="F79" s="92" t="s">
        <v>574</v>
      </c>
      <c r="G79" s="92" t="s">
        <v>575</v>
      </c>
      <c r="H79" s="93" t="s">
        <v>41</v>
      </c>
      <c r="I79" s="93" t="s">
        <v>576</v>
      </c>
    </row>
  </sheetData>
  <sheetProtection password="DD9E" sheet="1" objects="1" scenarios="1" selectLockedCells="1"/>
  <mergeCells count="1">
    <mergeCell ref="D13:G13"/>
  </mergeCells>
  <dataValidations count="1">
    <dataValidation type="list" allowBlank="1" showInputMessage="1" showErrorMessage="1" sqref="B12">
      <formula1>$A$47:$A$79</formula1>
    </dataValidation>
  </dataValidations>
  <pageMargins left="0.7" right="0.7" top="0.75" bottom="0.75" header="0.3" footer="0.3"/>
  <pageSetup paperSize="9" orientation="portrait" r:id="rId1"/>
  <ignoredErrors>
    <ignoredError sqref="E15" evalError="1"/>
  </ignoredErrors>
  <drawing r:id="rId2"/>
</worksheet>
</file>

<file path=xl/worksheets/sheet7.xml><?xml version="1.0" encoding="utf-8"?>
<worksheet xmlns="http://schemas.openxmlformats.org/spreadsheetml/2006/main" xmlns:r="http://schemas.openxmlformats.org/officeDocument/2006/relationships">
  <sheetPr codeName="Sheet10"/>
  <dimension ref="A1:H64"/>
  <sheetViews>
    <sheetView showGridLines="0" showRowColHeaders="0" workbookViewId="0">
      <selection activeCell="B7" sqref="B7"/>
    </sheetView>
  </sheetViews>
  <sheetFormatPr defaultRowHeight="17.25"/>
  <cols>
    <col min="1" max="1" width="8.5703125" style="84" customWidth="1"/>
    <col min="2" max="2" width="26.28515625" style="84" customWidth="1"/>
    <col min="3" max="3" width="12.42578125" style="84" customWidth="1"/>
    <col min="4" max="4" width="10.42578125" style="84" customWidth="1"/>
    <col min="5" max="5" width="15.42578125" style="84" customWidth="1"/>
    <col min="6" max="6" width="12.42578125" style="84" customWidth="1"/>
    <col min="7" max="7" width="13" style="84" customWidth="1"/>
    <col min="8" max="8" width="37.140625" style="84" customWidth="1"/>
    <col min="9" max="16384" width="9.140625" style="84"/>
  </cols>
  <sheetData>
    <row r="1" spans="2:8" ht="11.25" customHeight="1"/>
    <row r="2" spans="2:8" ht="6.75" customHeight="1"/>
    <row r="3" spans="2:8" ht="6" customHeight="1"/>
    <row r="4" spans="2:8" ht="8.25" customHeight="1"/>
    <row r="7" spans="2:8" ht="21">
      <c r="B7" s="117" t="s">
        <v>759</v>
      </c>
    </row>
    <row r="8" spans="2:8" ht="21">
      <c r="B8" s="118"/>
    </row>
    <row r="9" spans="2:8" ht="23.25">
      <c r="D9" s="319" t="s">
        <v>326</v>
      </c>
      <c r="E9" s="319"/>
      <c r="F9" s="319"/>
      <c r="G9" s="319"/>
    </row>
    <row r="10" spans="2:8" ht="45" customHeight="1">
      <c r="B10" s="101" t="s">
        <v>253</v>
      </c>
      <c r="C10" s="101" t="s">
        <v>334</v>
      </c>
      <c r="D10" s="101" t="s">
        <v>327</v>
      </c>
      <c r="E10" s="101" t="s">
        <v>330</v>
      </c>
      <c r="F10" s="101" t="s">
        <v>329</v>
      </c>
      <c r="G10" s="101" t="s">
        <v>335</v>
      </c>
      <c r="H10" s="101" t="s">
        <v>829</v>
      </c>
    </row>
    <row r="11" spans="2:8" ht="82.5" customHeight="1">
      <c r="B11" s="122" t="str">
        <f>VLOOKUP(B7,A45:H64,2,FALSE)</f>
        <v>ക്ലോര്‍പൈറിഫോസ് 20 EC</v>
      </c>
      <c r="C11" s="192">
        <f>VLOOKUP(B7,A45:H64,3,FALSE)</f>
        <v>0.04</v>
      </c>
      <c r="D11" s="122" t="str">
        <f>VLOOKUP(B7,A45:H64,4,FALSE)</f>
        <v>2 മി.ലി.</v>
      </c>
      <c r="E11" s="122" t="str">
        <f>VLOOKUP(B7,A45:H64,5,FALSE)</f>
        <v>20 മി.ലി.</v>
      </c>
      <c r="F11" s="122" t="str">
        <f>VLOOKUP(B7,A45:H64,6,FALSE)</f>
        <v>400 മി.ലി.</v>
      </c>
      <c r="G11" s="122" t="str">
        <f>VLOOKUP(B7,A45:H64,7,FALSE)</f>
        <v>1000 മി.ലി.</v>
      </c>
      <c r="H11" s="122" t="str">
        <f>VLOOKUP(B7,A45:H64,8,FALSE)</f>
        <v>തവാരണ കുതിര്‍ക്കുക.</v>
      </c>
    </row>
    <row r="45" spans="1:8" ht="90">
      <c r="A45" s="97" t="s">
        <v>0</v>
      </c>
      <c r="B45" s="97" t="s">
        <v>1</v>
      </c>
      <c r="C45" s="97" t="s">
        <v>9</v>
      </c>
      <c r="D45" s="97" t="s">
        <v>10</v>
      </c>
      <c r="E45" s="97" t="s">
        <v>11</v>
      </c>
      <c r="F45" s="97" t="s">
        <v>12</v>
      </c>
      <c r="G45" s="97" t="s">
        <v>13</v>
      </c>
      <c r="H45" s="97" t="s">
        <v>3</v>
      </c>
    </row>
    <row r="46" spans="1:8" ht="18">
      <c r="A46" s="93" t="s">
        <v>759</v>
      </c>
      <c r="B46" s="98" t="s">
        <v>453</v>
      </c>
      <c r="C46" s="98">
        <v>0.04</v>
      </c>
      <c r="D46" s="93" t="s">
        <v>454</v>
      </c>
      <c r="E46" s="93" t="s">
        <v>455</v>
      </c>
      <c r="F46" s="93" t="s">
        <v>456</v>
      </c>
      <c r="G46" s="93" t="s">
        <v>457</v>
      </c>
      <c r="H46" s="93" t="s">
        <v>771</v>
      </c>
    </row>
    <row r="47" spans="1:8">
      <c r="A47" s="93" t="s">
        <v>760</v>
      </c>
      <c r="B47" s="93" t="s">
        <v>641</v>
      </c>
      <c r="C47" s="93">
        <v>0.05</v>
      </c>
      <c r="D47" s="93" t="s">
        <v>454</v>
      </c>
      <c r="E47" s="93" t="s">
        <v>455</v>
      </c>
      <c r="F47" s="93" t="s">
        <v>456</v>
      </c>
      <c r="G47" s="93" t="s">
        <v>457</v>
      </c>
      <c r="H47" s="93" t="s">
        <v>605</v>
      </c>
    </row>
    <row r="48" spans="1:8" ht="51.75">
      <c r="A48" s="98" t="s">
        <v>799</v>
      </c>
      <c r="B48" s="92" t="s">
        <v>772</v>
      </c>
      <c r="C48" s="92" t="s">
        <v>773</v>
      </c>
      <c r="D48" s="92" t="s">
        <v>774</v>
      </c>
      <c r="E48" s="92" t="s">
        <v>775</v>
      </c>
      <c r="F48" s="92" t="s">
        <v>776</v>
      </c>
      <c r="G48" s="92" t="s">
        <v>777</v>
      </c>
      <c r="H48" s="93" t="s">
        <v>605</v>
      </c>
    </row>
    <row r="49" spans="1:8">
      <c r="A49" s="93" t="s">
        <v>780</v>
      </c>
      <c r="B49" s="93" t="s">
        <v>778</v>
      </c>
      <c r="C49" s="93">
        <v>2</v>
      </c>
      <c r="D49" s="93" t="s">
        <v>41</v>
      </c>
      <c r="E49" s="93" t="s">
        <v>41</v>
      </c>
      <c r="F49" s="93" t="s">
        <v>41</v>
      </c>
      <c r="G49" s="93" t="s">
        <v>41</v>
      </c>
      <c r="H49" s="93" t="s">
        <v>779</v>
      </c>
    </row>
    <row r="50" spans="1:8" ht="51.75">
      <c r="A50" s="98" t="s">
        <v>781</v>
      </c>
      <c r="B50" s="92" t="s">
        <v>783</v>
      </c>
      <c r="C50" s="92" t="s">
        <v>784</v>
      </c>
      <c r="D50" s="92" t="s">
        <v>785</v>
      </c>
      <c r="E50" s="92" t="s">
        <v>786</v>
      </c>
      <c r="F50" s="92" t="s">
        <v>787</v>
      </c>
      <c r="G50" s="92" t="s">
        <v>788</v>
      </c>
      <c r="H50" s="92" t="s">
        <v>789</v>
      </c>
    </row>
    <row r="51" spans="1:8" ht="51.75">
      <c r="A51" s="98" t="s">
        <v>761</v>
      </c>
      <c r="B51" s="92" t="s">
        <v>830</v>
      </c>
      <c r="C51" s="92" t="s">
        <v>790</v>
      </c>
      <c r="D51" s="92" t="s">
        <v>791</v>
      </c>
      <c r="E51" s="92" t="s">
        <v>792</v>
      </c>
      <c r="F51" s="92" t="s">
        <v>793</v>
      </c>
      <c r="G51" s="92" t="s">
        <v>794</v>
      </c>
      <c r="H51" s="93" t="s">
        <v>795</v>
      </c>
    </row>
    <row r="52" spans="1:8" ht="18">
      <c r="A52" s="93" t="s">
        <v>762</v>
      </c>
      <c r="B52" s="98" t="s">
        <v>453</v>
      </c>
      <c r="C52" s="93">
        <v>0.04</v>
      </c>
      <c r="D52" s="93" t="s">
        <v>454</v>
      </c>
      <c r="E52" s="93" t="s">
        <v>455</v>
      </c>
      <c r="F52" s="93" t="s">
        <v>456</v>
      </c>
      <c r="G52" s="93" t="s">
        <v>457</v>
      </c>
      <c r="H52" s="93" t="s">
        <v>796</v>
      </c>
    </row>
    <row r="53" spans="1:8" ht="34.5">
      <c r="A53" s="98" t="s">
        <v>797</v>
      </c>
      <c r="B53" s="92" t="s">
        <v>800</v>
      </c>
      <c r="C53" s="92" t="s">
        <v>31</v>
      </c>
      <c r="D53" s="92" t="s">
        <v>801</v>
      </c>
      <c r="E53" s="92" t="s">
        <v>802</v>
      </c>
      <c r="F53" s="92" t="s">
        <v>803</v>
      </c>
      <c r="G53" s="92" t="s">
        <v>803</v>
      </c>
      <c r="H53" s="93" t="s">
        <v>605</v>
      </c>
    </row>
    <row r="54" spans="1:8" ht="34.5">
      <c r="A54" s="98" t="s">
        <v>798</v>
      </c>
      <c r="B54" s="92" t="s">
        <v>800</v>
      </c>
      <c r="C54" s="92" t="s">
        <v>31</v>
      </c>
      <c r="D54" s="92" t="s">
        <v>801</v>
      </c>
      <c r="E54" s="92" t="s">
        <v>802</v>
      </c>
      <c r="F54" s="92" t="s">
        <v>803</v>
      </c>
      <c r="G54" s="92" t="s">
        <v>803</v>
      </c>
      <c r="H54" s="93" t="s">
        <v>605</v>
      </c>
    </row>
    <row r="55" spans="1:8" ht="69">
      <c r="A55" s="98" t="s">
        <v>763</v>
      </c>
      <c r="B55" s="92" t="s">
        <v>804</v>
      </c>
      <c r="C55" s="92" t="s">
        <v>805</v>
      </c>
      <c r="D55" s="92" t="s">
        <v>806</v>
      </c>
      <c r="E55" s="92" t="s">
        <v>807</v>
      </c>
      <c r="F55" s="92" t="s">
        <v>808</v>
      </c>
      <c r="G55" s="92" t="s">
        <v>809</v>
      </c>
      <c r="H55" s="92" t="s">
        <v>810</v>
      </c>
    </row>
    <row r="56" spans="1:8" ht="18">
      <c r="A56" s="98" t="s">
        <v>764</v>
      </c>
      <c r="B56" s="92" t="s">
        <v>782</v>
      </c>
      <c r="C56" s="93">
        <v>0.05</v>
      </c>
      <c r="D56" s="93" t="s">
        <v>412</v>
      </c>
      <c r="E56" s="93" t="s">
        <v>413</v>
      </c>
      <c r="F56" s="93" t="s">
        <v>414</v>
      </c>
      <c r="G56" s="93" t="s">
        <v>415</v>
      </c>
      <c r="H56" s="93" t="s">
        <v>605</v>
      </c>
    </row>
    <row r="57" spans="1:8">
      <c r="A57" s="93" t="s">
        <v>765</v>
      </c>
      <c r="B57" s="93" t="s">
        <v>641</v>
      </c>
      <c r="C57" s="93">
        <v>0.05</v>
      </c>
      <c r="D57" s="93" t="s">
        <v>454</v>
      </c>
      <c r="E57" s="93" t="s">
        <v>454</v>
      </c>
      <c r="F57" s="93" t="s">
        <v>456</v>
      </c>
      <c r="G57" s="93" t="s">
        <v>457</v>
      </c>
      <c r="H57" s="93" t="s">
        <v>605</v>
      </c>
    </row>
    <row r="58" spans="1:8">
      <c r="A58" s="93" t="s">
        <v>766</v>
      </c>
      <c r="B58" s="93" t="s">
        <v>641</v>
      </c>
      <c r="C58" s="93">
        <v>0.05</v>
      </c>
      <c r="D58" s="93" t="s">
        <v>454</v>
      </c>
      <c r="E58" s="93" t="s">
        <v>454</v>
      </c>
      <c r="F58" s="93" t="s">
        <v>456</v>
      </c>
      <c r="G58" s="93" t="s">
        <v>457</v>
      </c>
      <c r="H58" s="93" t="s">
        <v>605</v>
      </c>
    </row>
    <row r="59" spans="1:8" ht="18">
      <c r="A59" s="93" t="s">
        <v>767</v>
      </c>
      <c r="B59" s="98" t="s">
        <v>453</v>
      </c>
      <c r="C59" s="93">
        <v>7.4999999999999997E-2</v>
      </c>
      <c r="D59" s="93" t="s">
        <v>811</v>
      </c>
      <c r="E59" s="93" t="s">
        <v>812</v>
      </c>
      <c r="F59" s="93" t="s">
        <v>813</v>
      </c>
      <c r="G59" s="93" t="s">
        <v>814</v>
      </c>
      <c r="H59" s="93" t="s">
        <v>815</v>
      </c>
    </row>
    <row r="60" spans="1:8">
      <c r="A60" s="93" t="s">
        <v>768</v>
      </c>
      <c r="B60" s="92" t="s">
        <v>782</v>
      </c>
      <c r="C60" s="93">
        <v>0.1</v>
      </c>
      <c r="D60" s="93" t="s">
        <v>816</v>
      </c>
      <c r="E60" s="93" t="s">
        <v>817</v>
      </c>
      <c r="F60" s="93" t="s">
        <v>818</v>
      </c>
      <c r="G60" s="93" t="s">
        <v>819</v>
      </c>
      <c r="H60" s="93" t="s">
        <v>41</v>
      </c>
    </row>
    <row r="61" spans="1:8">
      <c r="A61" s="93" t="s">
        <v>821</v>
      </c>
      <c r="B61" s="92" t="s">
        <v>782</v>
      </c>
      <c r="C61" s="93">
        <v>0.05</v>
      </c>
      <c r="D61" s="93" t="s">
        <v>412</v>
      </c>
      <c r="E61" s="93" t="s">
        <v>413</v>
      </c>
      <c r="F61" s="93" t="s">
        <v>414</v>
      </c>
      <c r="G61" s="93" t="s">
        <v>415</v>
      </c>
      <c r="H61" s="93" t="s">
        <v>820</v>
      </c>
    </row>
    <row r="62" spans="1:8">
      <c r="A62" s="93" t="s">
        <v>822</v>
      </c>
      <c r="B62" s="93" t="s">
        <v>823</v>
      </c>
      <c r="C62" s="93" t="s">
        <v>824</v>
      </c>
      <c r="D62" s="93" t="s">
        <v>41</v>
      </c>
      <c r="E62" s="93" t="s">
        <v>41</v>
      </c>
      <c r="F62" s="93" t="s">
        <v>41</v>
      </c>
      <c r="G62" s="93" t="s">
        <v>41</v>
      </c>
      <c r="H62" s="93" t="s">
        <v>825</v>
      </c>
    </row>
    <row r="63" spans="1:8">
      <c r="A63" s="93" t="s">
        <v>769</v>
      </c>
      <c r="B63" s="93" t="s">
        <v>653</v>
      </c>
      <c r="C63" s="93">
        <v>0.15</v>
      </c>
      <c r="D63" s="93" t="s">
        <v>642</v>
      </c>
      <c r="E63" s="93" t="s">
        <v>643</v>
      </c>
      <c r="F63" s="93" t="s">
        <v>644</v>
      </c>
      <c r="G63" s="93" t="s">
        <v>645</v>
      </c>
      <c r="H63" s="93" t="s">
        <v>820</v>
      </c>
    </row>
    <row r="64" spans="1:8">
      <c r="A64" s="93" t="s">
        <v>770</v>
      </c>
      <c r="B64" s="93" t="s">
        <v>641</v>
      </c>
      <c r="C64" s="93">
        <v>2.5000000000000001E-2</v>
      </c>
      <c r="D64" s="93" t="s">
        <v>826</v>
      </c>
      <c r="E64" s="93" t="s">
        <v>500</v>
      </c>
      <c r="F64" s="93" t="s">
        <v>827</v>
      </c>
      <c r="G64" s="93" t="s">
        <v>488</v>
      </c>
      <c r="H64" s="93" t="s">
        <v>828</v>
      </c>
    </row>
  </sheetData>
  <sheetProtection password="DD9E" sheet="1" objects="1" scenarios="1" selectLockedCells="1"/>
  <mergeCells count="1">
    <mergeCell ref="D9:G9"/>
  </mergeCells>
  <dataValidations count="1">
    <dataValidation type="list" allowBlank="1" showInputMessage="1" showErrorMessage="1" sqref="B7">
      <formula1>$A$46:$A$64</formula1>
    </dataValidation>
  </dataValidation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sheetPr codeName="Sheet11"/>
  <dimension ref="A2:I61"/>
  <sheetViews>
    <sheetView showGridLines="0" showRowColHeaders="0" workbookViewId="0">
      <selection activeCell="B13" sqref="B13"/>
    </sheetView>
  </sheetViews>
  <sheetFormatPr defaultRowHeight="17.25"/>
  <cols>
    <col min="1" max="1" width="8" style="82" customWidth="1"/>
    <col min="2" max="2" width="27.5703125" style="82" customWidth="1"/>
    <col min="3" max="3" width="20" style="82" customWidth="1"/>
    <col min="4" max="4" width="10.5703125" style="82" customWidth="1"/>
    <col min="5" max="5" width="12.140625" style="82" customWidth="1"/>
    <col min="6" max="6" width="13.28515625" style="82" customWidth="1"/>
    <col min="7" max="7" width="12.85546875" style="82" customWidth="1"/>
    <col min="8" max="8" width="31.140625" style="82" customWidth="1"/>
    <col min="9" max="16384" width="9.140625" style="82"/>
  </cols>
  <sheetData>
    <row r="2" spans="2:9" hidden="1"/>
    <row r="3" spans="2:9" ht="2.25" customHeight="1"/>
    <row r="4" spans="2:9" ht="8.25" customHeight="1"/>
    <row r="5" spans="2:9" ht="9" customHeight="1"/>
    <row r="6" spans="2:9" ht="4.5" customHeight="1"/>
    <row r="7" spans="2:9" ht="4.5" customHeight="1"/>
    <row r="8" spans="2:9" ht="8.25" customHeight="1"/>
    <row r="9" spans="2:9" ht="5.25" customHeight="1"/>
    <row r="10" spans="2:9" ht="6" customHeight="1"/>
    <row r="11" spans="2:9" ht="5.25" customHeight="1"/>
    <row r="13" spans="2:9" ht="21">
      <c r="B13" s="111" t="s">
        <v>636</v>
      </c>
    </row>
    <row r="15" spans="2:9" ht="23.25">
      <c r="D15" s="319" t="s">
        <v>326</v>
      </c>
      <c r="E15" s="319"/>
      <c r="F15" s="319"/>
      <c r="G15" s="319"/>
    </row>
    <row r="16" spans="2:9" ht="61.5" customHeight="1">
      <c r="B16" s="101" t="s">
        <v>253</v>
      </c>
      <c r="C16" s="101" t="s">
        <v>334</v>
      </c>
      <c r="D16" s="101" t="s">
        <v>325</v>
      </c>
      <c r="E16" s="101" t="s">
        <v>706</v>
      </c>
      <c r="F16" s="101" t="s">
        <v>707</v>
      </c>
      <c r="G16" s="101" t="s">
        <v>708</v>
      </c>
      <c r="H16" s="101" t="s">
        <v>639</v>
      </c>
      <c r="I16" s="103"/>
    </row>
    <row r="17" spans="2:9" ht="68.25" customHeight="1">
      <c r="B17" s="121" t="str">
        <f>VLOOKUP(B13,A42:I60,2,FALSE)</f>
        <v xml:space="preserve">മാലത്തിയോണ്‍ 50 EC
മാലത്തിയോണ്‍ 10 DP
</v>
      </c>
      <c r="C17" s="191" t="str">
        <f>VLOOKUP(B13,A42:I60,3,FALSE)</f>
        <v xml:space="preserve">0.1
</v>
      </c>
      <c r="D17" s="121" t="str">
        <f>VLOOKUP(B13,A42:I60,4,FALSE)</f>
        <v>2 മി.ലി.</v>
      </c>
      <c r="E17" s="121" t="str">
        <f>VLOOKUP(B13,A42:I60,5,FALSE)</f>
        <v>20 മി.ലി.</v>
      </c>
      <c r="F17" s="121" t="str">
        <f>VLOOKUP(B13,A42:I60,6,FALSE)</f>
        <v>400 മി.ലി.</v>
      </c>
      <c r="G17" s="121" t="str">
        <f>VLOOKUP(B13,A42:I60,7,FALSE)</f>
        <v>1000 മി.ലി.</v>
      </c>
      <c r="H17" s="121" t="str">
        <f>VLOOKUP(B13,A42:I60,9,FALSE)</f>
        <v>ഇലകളില്‍ തളിക്കുക.</v>
      </c>
      <c r="I17" s="104"/>
    </row>
    <row r="39" spans="1:9">
      <c r="D39" s="82" t="s">
        <v>24</v>
      </c>
    </row>
    <row r="42" spans="1:9" ht="90">
      <c r="A42" s="105" t="s">
        <v>0</v>
      </c>
      <c r="B42" s="105" t="s">
        <v>1</v>
      </c>
      <c r="C42" s="105" t="s">
        <v>9</v>
      </c>
      <c r="D42" s="105" t="s">
        <v>10</v>
      </c>
      <c r="E42" s="105" t="s">
        <v>11</v>
      </c>
      <c r="F42" s="105" t="s">
        <v>12</v>
      </c>
      <c r="G42" s="105" t="s">
        <v>13</v>
      </c>
      <c r="H42" s="105" t="s">
        <v>2</v>
      </c>
      <c r="I42" s="105" t="s">
        <v>3</v>
      </c>
    </row>
    <row r="43" spans="1:9" ht="51.75">
      <c r="A43" s="106" t="s">
        <v>636</v>
      </c>
      <c r="B43" s="107" t="s">
        <v>637</v>
      </c>
      <c r="C43" s="107" t="s">
        <v>638</v>
      </c>
      <c r="D43" s="108" t="s">
        <v>454</v>
      </c>
      <c r="E43" s="108" t="s">
        <v>455</v>
      </c>
      <c r="F43" s="108" t="s">
        <v>456</v>
      </c>
      <c r="G43" s="108" t="s">
        <v>457</v>
      </c>
      <c r="H43" s="108"/>
      <c r="I43" s="108" t="s">
        <v>605</v>
      </c>
    </row>
    <row r="44" spans="1:9" ht="34.5">
      <c r="A44" s="106" t="s">
        <v>640</v>
      </c>
      <c r="B44" s="107" t="s">
        <v>641</v>
      </c>
      <c r="C44" s="107">
        <v>0.05</v>
      </c>
      <c r="D44" s="107" t="s">
        <v>454</v>
      </c>
      <c r="E44" s="107" t="s">
        <v>455</v>
      </c>
      <c r="F44" s="108" t="s">
        <v>456</v>
      </c>
      <c r="G44" s="108" t="s">
        <v>457</v>
      </c>
      <c r="H44" s="107"/>
      <c r="I44" s="107" t="s">
        <v>605</v>
      </c>
    </row>
    <row r="45" spans="1:9">
      <c r="A45" s="108" t="s">
        <v>837</v>
      </c>
      <c r="B45" s="108" t="s">
        <v>653</v>
      </c>
      <c r="C45" s="108">
        <v>0.15</v>
      </c>
      <c r="D45" s="108" t="s">
        <v>642</v>
      </c>
      <c r="E45" s="108" t="s">
        <v>643</v>
      </c>
      <c r="F45" s="108" t="s">
        <v>644</v>
      </c>
      <c r="G45" s="108" t="s">
        <v>645</v>
      </c>
      <c r="H45" s="108"/>
      <c r="I45" s="108" t="s">
        <v>646</v>
      </c>
    </row>
    <row r="46" spans="1:9">
      <c r="A46" s="108" t="s">
        <v>647</v>
      </c>
      <c r="B46" s="108" t="s">
        <v>416</v>
      </c>
      <c r="C46" s="108">
        <v>0.05</v>
      </c>
      <c r="D46" s="108" t="s">
        <v>412</v>
      </c>
      <c r="E46" s="108" t="s">
        <v>413</v>
      </c>
      <c r="F46" s="108" t="s">
        <v>414</v>
      </c>
      <c r="G46" s="108" t="s">
        <v>415</v>
      </c>
      <c r="H46" s="108"/>
      <c r="I46" s="108" t="s">
        <v>605</v>
      </c>
    </row>
    <row r="47" spans="1:9" ht="51.75">
      <c r="A47" s="108" t="s">
        <v>648</v>
      </c>
      <c r="B47" s="107" t="s">
        <v>649</v>
      </c>
      <c r="C47" s="107" t="s">
        <v>650</v>
      </c>
      <c r="D47" s="108" t="s">
        <v>41</v>
      </c>
      <c r="E47" s="108" t="s">
        <v>41</v>
      </c>
      <c r="F47" s="108" t="s">
        <v>41</v>
      </c>
      <c r="G47" s="108" t="s">
        <v>41</v>
      </c>
      <c r="H47" s="108"/>
      <c r="I47" s="108" t="s">
        <v>651</v>
      </c>
    </row>
    <row r="48" spans="1:9" ht="54" customHeight="1">
      <c r="A48" s="106" t="s">
        <v>652</v>
      </c>
      <c r="B48" s="107" t="s">
        <v>654</v>
      </c>
      <c r="C48" s="107" t="s">
        <v>655</v>
      </c>
      <c r="D48" s="107" t="s">
        <v>656</v>
      </c>
      <c r="E48" s="107" t="s">
        <v>658</v>
      </c>
      <c r="F48" s="107" t="s">
        <v>659</v>
      </c>
      <c r="G48" s="107" t="s">
        <v>660</v>
      </c>
      <c r="H48" s="107"/>
      <c r="I48" s="107" t="s">
        <v>661</v>
      </c>
    </row>
    <row r="49" spans="1:9">
      <c r="A49" s="108" t="s">
        <v>662</v>
      </c>
      <c r="B49" s="108" t="s">
        <v>653</v>
      </c>
      <c r="C49" s="108">
        <v>0.2</v>
      </c>
      <c r="D49" s="108" t="s">
        <v>479</v>
      </c>
      <c r="E49" s="108" t="s">
        <v>480</v>
      </c>
      <c r="F49" s="108" t="s">
        <v>481</v>
      </c>
      <c r="G49" s="108" t="s">
        <v>482</v>
      </c>
      <c r="H49" s="108"/>
      <c r="I49" s="108" t="s">
        <v>605</v>
      </c>
    </row>
    <row r="50" spans="1:9">
      <c r="A50" s="108" t="s">
        <v>663</v>
      </c>
      <c r="B50" s="108" t="s">
        <v>664</v>
      </c>
      <c r="C50" s="108" t="s">
        <v>41</v>
      </c>
      <c r="D50" s="108" t="s">
        <v>41</v>
      </c>
      <c r="E50" s="108" t="s">
        <v>41</v>
      </c>
      <c r="F50" s="108" t="s">
        <v>41</v>
      </c>
      <c r="G50" s="108" t="s">
        <v>41</v>
      </c>
      <c r="H50" s="108"/>
      <c r="I50" s="108" t="s">
        <v>665</v>
      </c>
    </row>
    <row r="51" spans="1:9" ht="69">
      <c r="A51" s="106" t="s">
        <v>666</v>
      </c>
      <c r="B51" s="107" t="s">
        <v>667</v>
      </c>
      <c r="C51" s="107" t="s">
        <v>668</v>
      </c>
      <c r="D51" s="107" t="s">
        <v>669</v>
      </c>
      <c r="E51" s="107" t="s">
        <v>670</v>
      </c>
      <c r="F51" s="107" t="s">
        <v>671</v>
      </c>
      <c r="G51" s="107" t="s">
        <v>672</v>
      </c>
      <c r="H51" s="108"/>
      <c r="I51" s="108" t="s">
        <v>605</v>
      </c>
    </row>
    <row r="52" spans="1:9">
      <c r="A52" s="108" t="s">
        <v>673</v>
      </c>
      <c r="B52" s="108" t="s">
        <v>416</v>
      </c>
      <c r="C52" s="108">
        <v>0.05</v>
      </c>
      <c r="D52" s="108" t="s">
        <v>412</v>
      </c>
      <c r="E52" s="108" t="s">
        <v>413</v>
      </c>
      <c r="F52" s="108" t="s">
        <v>414</v>
      </c>
      <c r="G52" s="108" t="s">
        <v>415</v>
      </c>
      <c r="H52" s="108"/>
      <c r="I52" s="108" t="s">
        <v>605</v>
      </c>
    </row>
    <row r="53" spans="1:9" ht="34.5">
      <c r="A53" s="106" t="s">
        <v>674</v>
      </c>
      <c r="B53" s="107" t="s">
        <v>675</v>
      </c>
      <c r="C53" s="107" t="s">
        <v>676</v>
      </c>
      <c r="D53" s="107" t="s">
        <v>677</v>
      </c>
      <c r="E53" s="107" t="s">
        <v>678</v>
      </c>
      <c r="F53" s="107" t="s">
        <v>679</v>
      </c>
      <c r="G53" s="107" t="s">
        <v>680</v>
      </c>
      <c r="H53" s="108"/>
      <c r="I53" s="108" t="s">
        <v>605</v>
      </c>
    </row>
    <row r="54" spans="1:9">
      <c r="A54" s="108" t="s">
        <v>681</v>
      </c>
      <c r="B54" s="107" t="s">
        <v>682</v>
      </c>
      <c r="C54" s="107">
        <v>5</v>
      </c>
      <c r="D54" s="107" t="s">
        <v>510</v>
      </c>
      <c r="E54" s="107" t="s">
        <v>488</v>
      </c>
      <c r="F54" s="107" t="s">
        <v>457</v>
      </c>
      <c r="G54" s="107" t="s">
        <v>511</v>
      </c>
      <c r="H54" s="108" t="s">
        <v>41</v>
      </c>
      <c r="I54" s="108" t="s">
        <v>41</v>
      </c>
    </row>
    <row r="55" spans="1:9" ht="34.5">
      <c r="A55" s="108" t="s">
        <v>683</v>
      </c>
      <c r="B55" s="107" t="s">
        <v>689</v>
      </c>
      <c r="C55" s="107" t="s">
        <v>684</v>
      </c>
      <c r="D55" s="107" t="s">
        <v>685</v>
      </c>
      <c r="E55" s="107" t="s">
        <v>686</v>
      </c>
      <c r="F55" s="107" t="s">
        <v>687</v>
      </c>
      <c r="G55" s="107" t="s">
        <v>688</v>
      </c>
      <c r="H55" s="108" t="s">
        <v>41</v>
      </c>
      <c r="I55" s="108" t="s">
        <v>41</v>
      </c>
    </row>
    <row r="56" spans="1:9" ht="18">
      <c r="A56" s="106" t="s">
        <v>690</v>
      </c>
      <c r="B56" s="108" t="s">
        <v>641</v>
      </c>
      <c r="C56" s="108">
        <v>0.05</v>
      </c>
      <c r="D56" s="108" t="s">
        <v>454</v>
      </c>
      <c r="E56" s="108" t="s">
        <v>455</v>
      </c>
      <c r="F56" s="108" t="s">
        <v>456</v>
      </c>
      <c r="G56" s="108" t="s">
        <v>457</v>
      </c>
      <c r="H56" s="108" t="s">
        <v>41</v>
      </c>
      <c r="I56" s="108" t="s">
        <v>41</v>
      </c>
    </row>
    <row r="57" spans="1:9" ht="18">
      <c r="A57" s="106" t="s">
        <v>838</v>
      </c>
      <c r="B57" s="108" t="s">
        <v>653</v>
      </c>
      <c r="C57" s="108">
        <v>0.15</v>
      </c>
      <c r="D57" s="108" t="s">
        <v>642</v>
      </c>
      <c r="E57" s="108" t="s">
        <v>643</v>
      </c>
      <c r="F57" s="108" t="s">
        <v>644</v>
      </c>
      <c r="G57" s="108" t="s">
        <v>645</v>
      </c>
      <c r="H57" s="108"/>
      <c r="I57" s="108" t="s">
        <v>691</v>
      </c>
    </row>
    <row r="58" spans="1:9" ht="34.5">
      <c r="A58" s="106" t="s">
        <v>692</v>
      </c>
      <c r="B58" s="107" t="s">
        <v>675</v>
      </c>
      <c r="C58" s="107" t="s">
        <v>693</v>
      </c>
      <c r="D58" s="107" t="s">
        <v>536</v>
      </c>
      <c r="E58" s="107" t="s">
        <v>537</v>
      </c>
      <c r="F58" s="107" t="s">
        <v>709</v>
      </c>
      <c r="G58" s="107" t="s">
        <v>539</v>
      </c>
      <c r="H58" s="109"/>
      <c r="I58" s="108" t="s">
        <v>605</v>
      </c>
    </row>
    <row r="59" spans="1:9" ht="34.5">
      <c r="A59" s="106" t="s">
        <v>694</v>
      </c>
      <c r="B59" s="107" t="s">
        <v>695</v>
      </c>
      <c r="C59" s="107" t="s">
        <v>696</v>
      </c>
      <c r="D59" s="107" t="s">
        <v>697</v>
      </c>
      <c r="E59" s="107" t="s">
        <v>698</v>
      </c>
      <c r="F59" s="107" t="s">
        <v>699</v>
      </c>
      <c r="G59" s="107" t="s">
        <v>700</v>
      </c>
      <c r="H59" s="108"/>
      <c r="I59" s="108" t="s">
        <v>605</v>
      </c>
    </row>
    <row r="60" spans="1:9" ht="18">
      <c r="A60" s="106" t="s">
        <v>710</v>
      </c>
      <c r="B60" s="106" t="s">
        <v>558</v>
      </c>
      <c r="C60" s="106">
        <v>0.03</v>
      </c>
      <c r="D60" s="108" t="s">
        <v>701</v>
      </c>
      <c r="E60" s="108" t="s">
        <v>702</v>
      </c>
      <c r="F60" s="108" t="s">
        <v>703</v>
      </c>
      <c r="G60" s="108" t="s">
        <v>704</v>
      </c>
      <c r="H60" s="108"/>
      <c r="I60" s="108" t="s">
        <v>705</v>
      </c>
    </row>
    <row r="61" spans="1:9" ht="18">
      <c r="A61" s="110"/>
    </row>
  </sheetData>
  <sheetProtection password="DD9E" sheet="1" objects="1" scenarios="1" selectLockedCells="1"/>
  <mergeCells count="1">
    <mergeCell ref="D15:G15"/>
  </mergeCells>
  <dataValidations count="1">
    <dataValidation type="list" allowBlank="1" showInputMessage="1" showErrorMessage="1" sqref="B13">
      <formula1>$A$43:$A$60</formula1>
    </dataValidation>
  </dataValidation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sheetPr codeName="Sheet12"/>
  <dimension ref="A6:I88"/>
  <sheetViews>
    <sheetView showGridLines="0" showRowColHeaders="0" workbookViewId="0">
      <selection activeCell="C6" sqref="C6"/>
    </sheetView>
  </sheetViews>
  <sheetFormatPr defaultRowHeight="17.25"/>
  <cols>
    <col min="1" max="1" width="7.42578125" style="112" customWidth="1"/>
    <col min="2" max="2" width="6.5703125" style="112" customWidth="1"/>
    <col min="3" max="3" width="22" style="112" customWidth="1"/>
    <col min="4" max="4" width="10.42578125" style="112" customWidth="1"/>
    <col min="5" max="5" width="9.140625" style="112"/>
    <col min="6" max="6" width="17.5703125" style="112" customWidth="1"/>
    <col min="7" max="7" width="13.28515625" style="112" customWidth="1"/>
    <col min="8" max="8" width="13.7109375" style="112" customWidth="1"/>
    <col min="9" max="9" width="28.7109375" style="112" customWidth="1"/>
    <col min="10" max="16384" width="9.140625" style="112"/>
  </cols>
  <sheetData>
    <row r="6" spans="3:9" ht="21">
      <c r="C6" s="163" t="s">
        <v>724</v>
      </c>
    </row>
    <row r="8" spans="3:9" ht="23.25">
      <c r="E8" s="319" t="s">
        <v>326</v>
      </c>
      <c r="F8" s="319"/>
      <c r="G8" s="319"/>
      <c r="H8" s="319"/>
    </row>
    <row r="9" spans="3:9" ht="63.75" customHeight="1">
      <c r="C9" s="86" t="s">
        <v>253</v>
      </c>
      <c r="D9" s="86" t="s">
        <v>334</v>
      </c>
      <c r="E9" s="86" t="s">
        <v>325</v>
      </c>
      <c r="F9" s="86" t="s">
        <v>752</v>
      </c>
      <c r="G9" s="86" t="s">
        <v>751</v>
      </c>
      <c r="H9" s="86" t="s">
        <v>333</v>
      </c>
      <c r="I9" s="86" t="s">
        <v>836</v>
      </c>
    </row>
    <row r="10" spans="3:9" ht="44.25" customHeight="1">
      <c r="C10" s="120" t="str">
        <f>VLOOKUP(C6,A68:I88,2,FALSE)</f>
        <v>കാര്‍ബാറില്‍ 50 WP</v>
      </c>
      <c r="D10" s="120">
        <f>VLOOKUP(C6,A68:I88,3,FALSE)</f>
        <v>0.2</v>
      </c>
      <c r="E10" s="120" t="str">
        <f>VLOOKUP(C6,A68:I88,4,FALSE)</f>
        <v>4 ഗ്രാം</v>
      </c>
      <c r="F10" s="120" t="str">
        <f>VLOOKUP(C6,A68:I88,5,FALSE)</f>
        <v>40 ഗ്രാം</v>
      </c>
      <c r="G10" s="120" t="str">
        <f>VLOOKUP(C6,A68:I88,6,FALSE)</f>
        <v>800 ഗ്രാം</v>
      </c>
      <c r="H10" s="120" t="str">
        <f>VLOOKUP(C6,A68:I88,7,FALSE)</f>
        <v>2000 ഗ്രാം</v>
      </c>
      <c r="I10" s="120" t="str">
        <f>VLOOKUP(C6,A68:I88,9,FALSE)</f>
        <v>ഇലകളില്‍ തളിക്കുക.</v>
      </c>
    </row>
    <row r="68" spans="1:9" ht="162">
      <c r="A68" s="113" t="s">
        <v>0</v>
      </c>
      <c r="B68" s="113" t="s">
        <v>1</v>
      </c>
      <c r="C68" s="113" t="s">
        <v>9</v>
      </c>
      <c r="D68" s="113" t="s">
        <v>10</v>
      </c>
      <c r="E68" s="113" t="s">
        <v>11</v>
      </c>
      <c r="F68" s="113" t="s">
        <v>12</v>
      </c>
      <c r="G68" s="113" t="s">
        <v>13</v>
      </c>
      <c r="H68" s="113" t="s">
        <v>2</v>
      </c>
      <c r="I68" s="113" t="s">
        <v>3</v>
      </c>
    </row>
    <row r="69" spans="1:9" ht="103.5">
      <c r="A69" s="114" t="s">
        <v>711</v>
      </c>
      <c r="B69" s="115" t="s">
        <v>712</v>
      </c>
      <c r="C69" s="115"/>
      <c r="D69" s="115"/>
      <c r="E69" s="115"/>
      <c r="F69" s="115"/>
      <c r="G69" s="115"/>
      <c r="H69" s="114"/>
      <c r="I69" s="114"/>
    </row>
    <row r="70" spans="1:9" ht="18">
      <c r="A70" s="116" t="s">
        <v>713</v>
      </c>
      <c r="B70" s="114" t="s">
        <v>416</v>
      </c>
      <c r="C70" s="114">
        <v>0.05</v>
      </c>
      <c r="D70" s="114" t="s">
        <v>412</v>
      </c>
      <c r="E70" s="114" t="s">
        <v>413</v>
      </c>
      <c r="F70" s="114" t="s">
        <v>414</v>
      </c>
      <c r="G70" s="114" t="s">
        <v>415</v>
      </c>
      <c r="H70" s="114"/>
      <c r="I70" s="114" t="s">
        <v>714</v>
      </c>
    </row>
    <row r="71" spans="1:9">
      <c r="A71" s="114" t="s">
        <v>758</v>
      </c>
      <c r="B71" s="114" t="s">
        <v>416</v>
      </c>
      <c r="C71" s="114">
        <v>0.05</v>
      </c>
      <c r="D71" s="114" t="s">
        <v>412</v>
      </c>
      <c r="E71" s="114" t="s">
        <v>413</v>
      </c>
      <c r="F71" s="114" t="s">
        <v>414</v>
      </c>
      <c r="G71" s="114" t="s">
        <v>415</v>
      </c>
      <c r="H71" s="114"/>
      <c r="I71" s="114" t="s">
        <v>715</v>
      </c>
    </row>
    <row r="72" spans="1:9" ht="120.75">
      <c r="A72" s="114" t="s">
        <v>318</v>
      </c>
      <c r="B72" s="115" t="s">
        <v>716</v>
      </c>
      <c r="C72" s="115" t="s">
        <v>55</v>
      </c>
      <c r="D72" s="115" t="s">
        <v>717</v>
      </c>
      <c r="E72" s="115" t="s">
        <v>718</v>
      </c>
      <c r="F72" s="115" t="s">
        <v>719</v>
      </c>
      <c r="G72" s="115" t="s">
        <v>720</v>
      </c>
      <c r="H72" s="114"/>
      <c r="I72" s="115" t="s">
        <v>721</v>
      </c>
    </row>
    <row r="73" spans="1:9" ht="51.75">
      <c r="A73" s="114" t="s">
        <v>757</v>
      </c>
      <c r="B73" s="115" t="s">
        <v>485</v>
      </c>
      <c r="C73" s="115">
        <v>0.1</v>
      </c>
      <c r="D73" s="115" t="s">
        <v>454</v>
      </c>
      <c r="E73" s="115" t="s">
        <v>455</v>
      </c>
      <c r="F73" s="115" t="s">
        <v>456</v>
      </c>
      <c r="G73" s="115" t="s">
        <v>457</v>
      </c>
      <c r="H73" s="114"/>
      <c r="I73" s="114" t="s">
        <v>605</v>
      </c>
    </row>
    <row r="74" spans="1:9" ht="51.75">
      <c r="A74" s="114" t="s">
        <v>722</v>
      </c>
      <c r="B74" s="115" t="s">
        <v>485</v>
      </c>
      <c r="C74" s="115">
        <v>0.1</v>
      </c>
      <c r="D74" s="115" t="s">
        <v>454</v>
      </c>
      <c r="E74" s="115" t="s">
        <v>455</v>
      </c>
      <c r="F74" s="115" t="s">
        <v>456</v>
      </c>
      <c r="G74" s="115" t="s">
        <v>457</v>
      </c>
      <c r="H74" s="114"/>
      <c r="I74" s="114" t="s">
        <v>605</v>
      </c>
    </row>
    <row r="75" spans="1:9" ht="86.25">
      <c r="A75" s="114" t="s">
        <v>756</v>
      </c>
      <c r="B75" s="115" t="s">
        <v>732</v>
      </c>
      <c r="C75" s="115"/>
      <c r="D75" s="115"/>
      <c r="E75" s="115"/>
      <c r="F75" s="115"/>
      <c r="G75" s="115"/>
      <c r="H75" s="114"/>
      <c r="I75" s="114" t="s">
        <v>615</v>
      </c>
    </row>
    <row r="76" spans="1:9" ht="51.75">
      <c r="A76" s="116" t="s">
        <v>731</v>
      </c>
      <c r="B76" s="115" t="s">
        <v>485</v>
      </c>
      <c r="C76" s="115">
        <v>0.1</v>
      </c>
      <c r="D76" s="115" t="s">
        <v>454</v>
      </c>
      <c r="E76" s="115" t="s">
        <v>455</v>
      </c>
      <c r="F76" s="115" t="s">
        <v>456</v>
      </c>
      <c r="G76" s="115" t="s">
        <v>457</v>
      </c>
      <c r="H76" s="114"/>
      <c r="I76" s="114" t="s">
        <v>605</v>
      </c>
    </row>
    <row r="77" spans="1:9" ht="51.75">
      <c r="A77" s="114" t="s">
        <v>723</v>
      </c>
      <c r="B77" s="115" t="s">
        <v>485</v>
      </c>
      <c r="C77" s="115">
        <v>0.1</v>
      </c>
      <c r="D77" s="115" t="s">
        <v>454</v>
      </c>
      <c r="E77" s="115" t="s">
        <v>455</v>
      </c>
      <c r="F77" s="115" t="s">
        <v>456</v>
      </c>
      <c r="G77" s="115" t="s">
        <v>457</v>
      </c>
      <c r="H77" s="114"/>
      <c r="I77" s="114" t="s">
        <v>605</v>
      </c>
    </row>
    <row r="78" spans="1:9" ht="51.75">
      <c r="A78" s="116" t="s">
        <v>724</v>
      </c>
      <c r="B78" s="115" t="s">
        <v>653</v>
      </c>
      <c r="C78" s="115">
        <v>0.2</v>
      </c>
      <c r="D78" s="115" t="s">
        <v>479</v>
      </c>
      <c r="E78" s="115" t="s">
        <v>480</v>
      </c>
      <c r="F78" s="115" t="s">
        <v>481</v>
      </c>
      <c r="G78" s="115" t="s">
        <v>482</v>
      </c>
      <c r="H78" s="114"/>
      <c r="I78" s="114" t="s">
        <v>605</v>
      </c>
    </row>
    <row r="79" spans="1:9" ht="34.5" customHeight="1">
      <c r="A79" s="116" t="s">
        <v>755</v>
      </c>
      <c r="B79" s="115" t="s">
        <v>453</v>
      </c>
      <c r="C79" s="115">
        <v>0.05</v>
      </c>
      <c r="D79" s="115" t="s">
        <v>486</v>
      </c>
      <c r="E79" s="115" t="s">
        <v>487</v>
      </c>
      <c r="F79" s="115" t="s">
        <v>488</v>
      </c>
      <c r="G79" s="115" t="s">
        <v>489</v>
      </c>
      <c r="H79" s="114"/>
      <c r="I79" s="114" t="s">
        <v>615</v>
      </c>
    </row>
    <row r="80" spans="1:9" ht="51.75">
      <c r="A80" s="116" t="s">
        <v>725</v>
      </c>
      <c r="B80" s="115" t="s">
        <v>485</v>
      </c>
      <c r="C80" s="115">
        <v>0.1</v>
      </c>
      <c r="D80" s="115" t="s">
        <v>454</v>
      </c>
      <c r="E80" s="115" t="s">
        <v>455</v>
      </c>
      <c r="F80" s="115" t="s">
        <v>456</v>
      </c>
      <c r="G80" s="115" t="s">
        <v>457</v>
      </c>
      <c r="H80" s="114"/>
      <c r="I80" s="114" t="s">
        <v>605</v>
      </c>
    </row>
    <row r="81" spans="1:9" ht="51.75">
      <c r="A81" s="116" t="s">
        <v>754</v>
      </c>
      <c r="B81" s="115" t="s">
        <v>485</v>
      </c>
      <c r="C81" s="115">
        <v>0.1</v>
      </c>
      <c r="D81" s="115" t="s">
        <v>454</v>
      </c>
      <c r="E81" s="115" t="s">
        <v>455</v>
      </c>
      <c r="F81" s="115" t="s">
        <v>456</v>
      </c>
      <c r="G81" s="115" t="s">
        <v>457</v>
      </c>
      <c r="H81" s="114"/>
      <c r="I81" s="114" t="s">
        <v>615</v>
      </c>
    </row>
    <row r="82" spans="1:9" ht="51.75">
      <c r="A82" s="116" t="s">
        <v>727</v>
      </c>
      <c r="B82" s="115" t="s">
        <v>485</v>
      </c>
      <c r="C82" s="115">
        <v>0.1</v>
      </c>
      <c r="D82" s="115" t="s">
        <v>454</v>
      </c>
      <c r="E82" s="115" t="s">
        <v>455</v>
      </c>
      <c r="F82" s="115" t="s">
        <v>456</v>
      </c>
      <c r="G82" s="115" t="s">
        <v>457</v>
      </c>
      <c r="H82" s="114"/>
      <c r="I82" s="114" t="s">
        <v>605</v>
      </c>
    </row>
    <row r="83" spans="1:9" ht="35.25" customHeight="1">
      <c r="A83" s="116" t="s">
        <v>726</v>
      </c>
      <c r="B83" s="115" t="s">
        <v>733</v>
      </c>
      <c r="C83" s="115" t="s">
        <v>734</v>
      </c>
      <c r="D83" s="115" t="s">
        <v>735</v>
      </c>
      <c r="E83" s="115" t="s">
        <v>736</v>
      </c>
      <c r="F83" s="115" t="s">
        <v>737</v>
      </c>
      <c r="G83" s="115" t="s">
        <v>738</v>
      </c>
      <c r="H83" s="114"/>
      <c r="I83" s="114" t="s">
        <v>714</v>
      </c>
    </row>
    <row r="84" spans="1:9" ht="18.75" customHeight="1">
      <c r="A84" s="116" t="s">
        <v>753</v>
      </c>
      <c r="B84" s="115" t="s">
        <v>416</v>
      </c>
      <c r="C84" s="115">
        <v>0.05</v>
      </c>
      <c r="D84" s="115" t="s">
        <v>739</v>
      </c>
      <c r="E84" s="115" t="s">
        <v>740</v>
      </c>
      <c r="F84" s="115" t="s">
        <v>741</v>
      </c>
      <c r="G84" s="115" t="s">
        <v>742</v>
      </c>
      <c r="H84" s="114"/>
      <c r="I84" s="114"/>
    </row>
    <row r="85" spans="1:9" ht="69">
      <c r="A85" s="116" t="s">
        <v>728</v>
      </c>
      <c r="B85" s="115" t="s">
        <v>746</v>
      </c>
      <c r="C85" s="115">
        <v>6.0000000000000001E-3</v>
      </c>
      <c r="D85" s="115" t="s">
        <v>745</v>
      </c>
      <c r="E85" s="115" t="s">
        <v>657</v>
      </c>
      <c r="F85" s="115" t="s">
        <v>744</v>
      </c>
      <c r="G85" s="115" t="s">
        <v>743</v>
      </c>
      <c r="H85" s="114"/>
    </row>
    <row r="86" spans="1:9" ht="51.75">
      <c r="A86" s="116" t="s">
        <v>835</v>
      </c>
      <c r="B86" s="115" t="s">
        <v>653</v>
      </c>
      <c r="C86" s="115" t="s">
        <v>25</v>
      </c>
      <c r="D86" s="115" t="s">
        <v>747</v>
      </c>
      <c r="E86" s="115" t="s">
        <v>748</v>
      </c>
      <c r="F86" s="115" t="s">
        <v>749</v>
      </c>
      <c r="G86" s="115" t="s">
        <v>750</v>
      </c>
      <c r="H86" s="114"/>
      <c r="I86" s="114" t="s">
        <v>605</v>
      </c>
    </row>
    <row r="87" spans="1:9" ht="51.75">
      <c r="A87" s="116" t="s">
        <v>729</v>
      </c>
      <c r="B87" s="115" t="s">
        <v>653</v>
      </c>
      <c r="C87" s="115" t="s">
        <v>25</v>
      </c>
      <c r="D87" s="115" t="s">
        <v>747</v>
      </c>
      <c r="E87" s="115" t="s">
        <v>748</v>
      </c>
      <c r="F87" s="115" t="s">
        <v>749</v>
      </c>
      <c r="G87" s="115" t="s">
        <v>750</v>
      </c>
      <c r="H87" s="114"/>
      <c r="I87" s="114" t="s">
        <v>605</v>
      </c>
    </row>
    <row r="88" spans="1:9" ht="20.25" customHeight="1">
      <c r="A88" s="116" t="s">
        <v>730</v>
      </c>
      <c r="B88" s="115" t="s">
        <v>416</v>
      </c>
      <c r="C88" s="115">
        <v>0.05</v>
      </c>
      <c r="D88" s="115" t="s">
        <v>739</v>
      </c>
      <c r="E88" s="115" t="s">
        <v>740</v>
      </c>
      <c r="F88" s="115" t="s">
        <v>741</v>
      </c>
      <c r="G88" s="115" t="s">
        <v>742</v>
      </c>
      <c r="H88" s="114"/>
      <c r="I88" s="114"/>
    </row>
  </sheetData>
  <sheetProtection password="DD9E" sheet="1" objects="1" scenarios="1" selectLockedCells="1"/>
  <mergeCells count="1">
    <mergeCell ref="E8:H8"/>
  </mergeCells>
  <dataValidations count="1">
    <dataValidation type="list" allowBlank="1" showInputMessage="1" showErrorMessage="1" sqref="C6">
      <formula1>$A$69:$A$88</formula1>
    </dataValidation>
  </dataValidation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sheetPr codeName="Sheet13"/>
  <dimension ref="A1:I48"/>
  <sheetViews>
    <sheetView showGridLines="0" showRowColHeaders="0" workbookViewId="0">
      <selection activeCell="C2" sqref="C2"/>
    </sheetView>
  </sheetViews>
  <sheetFormatPr defaultRowHeight="15"/>
  <cols>
    <col min="1" max="2" width="9.140625" style="1"/>
    <col min="3" max="3" width="24.5703125" style="1" customWidth="1"/>
    <col min="4" max="4" width="12.85546875" style="1" customWidth="1"/>
    <col min="5" max="5" width="8.7109375" style="1" customWidth="1"/>
    <col min="6" max="6" width="17.140625" style="1" customWidth="1"/>
    <col min="7" max="7" width="12.85546875" style="1" customWidth="1"/>
    <col min="8" max="8" width="15.85546875" style="1" customWidth="1"/>
    <col min="9" max="9" width="23.140625" style="1" customWidth="1"/>
    <col min="10" max="16384" width="9.140625" style="1"/>
  </cols>
  <sheetData>
    <row r="1" spans="3:9" ht="15.75" thickBot="1"/>
    <row r="2" spans="3:9" ht="16.5" thickTop="1" thickBot="1">
      <c r="C2" s="22" t="s">
        <v>59</v>
      </c>
    </row>
    <row r="3" spans="3:9" ht="15.75" thickTop="1"/>
    <row r="4" spans="3:9" ht="15.75" thickBot="1"/>
    <row r="5" spans="3:9" ht="21.75" thickTop="1">
      <c r="E5" s="321" t="s">
        <v>44</v>
      </c>
      <c r="F5" s="322"/>
      <c r="G5" s="322"/>
      <c r="H5" s="323"/>
    </row>
    <row r="6" spans="3:9" ht="60.75" customHeight="1" thickBot="1">
      <c r="C6" s="16" t="s">
        <v>1</v>
      </c>
      <c r="D6" s="16" t="s">
        <v>9</v>
      </c>
      <c r="E6" s="16" t="s">
        <v>45</v>
      </c>
      <c r="F6" s="16" t="s">
        <v>46</v>
      </c>
      <c r="G6" s="16" t="s">
        <v>47</v>
      </c>
      <c r="H6" s="16" t="s">
        <v>48</v>
      </c>
      <c r="I6" s="16" t="s">
        <v>3</v>
      </c>
    </row>
    <row r="7" spans="3:9" ht="50.25" customHeight="1" thickTop="1">
      <c r="C7" s="17" t="str">
        <f>VLOOKUP(C2,A39:I48,2,FALSE)</f>
        <v>Imidachloprid 17.8 SLCarbaryl 50 WP</v>
      </c>
      <c r="D7" s="17" t="str">
        <f>VLOOKUP(C2,A39:I48,3,FALSE)</f>
        <v>0.0060.2</v>
      </c>
      <c r="E7" s="17" t="str">
        <f>VLOOKUP(C2,A39:I48,4,FALSE)</f>
        <v>0.3 ml4 g</v>
      </c>
      <c r="F7" s="17" t="str">
        <f>VLOOKUP(C2,A39:I48,5,FALSE)</f>
        <v>3 ml40 g</v>
      </c>
      <c r="G7" s="17" t="str">
        <f>VLOOKUP(C2,A39:I48,6,FALSE)</f>
        <v>60 ml800 g</v>
      </c>
      <c r="H7" s="17" t="str">
        <f>VLOOKUP(C2,A39:I48,7,FALSE)</f>
        <v>150 ml2000 g</v>
      </c>
      <c r="I7" s="17" t="str">
        <f>VLOOKUP(C2,A39:I48,9,FALSE)</f>
        <v>*</v>
      </c>
    </row>
    <row r="39" spans="1:9" ht="157.5">
      <c r="A39" s="18" t="s">
        <v>0</v>
      </c>
      <c r="B39" s="18" t="s">
        <v>1</v>
      </c>
      <c r="C39" s="18" t="s">
        <v>9</v>
      </c>
      <c r="D39" s="18" t="s">
        <v>10</v>
      </c>
      <c r="E39" s="18" t="s">
        <v>11</v>
      </c>
      <c r="F39" s="18" t="s">
        <v>12</v>
      </c>
      <c r="G39" s="18" t="s">
        <v>13</v>
      </c>
      <c r="H39" s="18" t="s">
        <v>2</v>
      </c>
      <c r="I39" s="18" t="s">
        <v>3</v>
      </c>
    </row>
    <row r="40" spans="1:9">
      <c r="A40" s="19" t="s">
        <v>57</v>
      </c>
      <c r="B40" s="19" t="s">
        <v>6</v>
      </c>
      <c r="C40" s="19">
        <v>0.2</v>
      </c>
      <c r="D40" s="19" t="s">
        <v>32</v>
      </c>
      <c r="E40" s="19" t="s">
        <v>33</v>
      </c>
      <c r="F40" s="19" t="s">
        <v>34</v>
      </c>
      <c r="G40" s="19" t="s">
        <v>35</v>
      </c>
      <c r="H40" s="19"/>
      <c r="I40" s="19" t="s">
        <v>41</v>
      </c>
    </row>
    <row r="41" spans="1:9">
      <c r="A41" s="19" t="s">
        <v>58</v>
      </c>
      <c r="B41" s="19" t="s">
        <v>7</v>
      </c>
      <c r="C41" s="19">
        <v>0.05</v>
      </c>
      <c r="D41" s="19" t="s">
        <v>16</v>
      </c>
      <c r="E41" s="19" t="s">
        <v>15</v>
      </c>
      <c r="F41" s="19" t="s">
        <v>14</v>
      </c>
      <c r="G41" s="19" t="s">
        <v>5</v>
      </c>
      <c r="H41" s="19"/>
      <c r="I41" s="19" t="s">
        <v>41</v>
      </c>
    </row>
    <row r="42" spans="1:9" ht="75">
      <c r="A42" s="20" t="s">
        <v>61</v>
      </c>
      <c r="B42" s="21" t="s">
        <v>62</v>
      </c>
      <c r="C42" s="21" t="s">
        <v>63</v>
      </c>
      <c r="D42" s="21" t="s">
        <v>51</v>
      </c>
      <c r="E42" s="21" t="s">
        <v>52</v>
      </c>
      <c r="F42" s="21" t="s">
        <v>53</v>
      </c>
      <c r="G42" s="21" t="s">
        <v>54</v>
      </c>
      <c r="H42" s="19"/>
      <c r="I42" s="19" t="s">
        <v>41</v>
      </c>
    </row>
    <row r="43" spans="1:9" ht="90">
      <c r="A43" s="20" t="s">
        <v>59</v>
      </c>
      <c r="B43" s="21" t="s">
        <v>64</v>
      </c>
      <c r="C43" s="21" t="s">
        <v>65</v>
      </c>
      <c r="D43" s="21" t="s">
        <v>66</v>
      </c>
      <c r="E43" s="21" t="s">
        <v>67</v>
      </c>
      <c r="F43" s="21" t="s">
        <v>68</v>
      </c>
      <c r="G43" s="21" t="s">
        <v>69</v>
      </c>
      <c r="H43" s="19"/>
      <c r="I43" s="19" t="s">
        <v>41</v>
      </c>
    </row>
    <row r="44" spans="1:9">
      <c r="A44" s="19" t="s">
        <v>60</v>
      </c>
      <c r="B44" s="19" t="s">
        <v>8</v>
      </c>
      <c r="C44" s="19" t="s">
        <v>41</v>
      </c>
      <c r="D44" s="19" t="s">
        <v>41</v>
      </c>
      <c r="E44" s="19" t="s">
        <v>41</v>
      </c>
      <c r="F44" s="19" t="s">
        <v>41</v>
      </c>
      <c r="G44" s="19" t="s">
        <v>41</v>
      </c>
      <c r="H44" s="19" t="s">
        <v>41</v>
      </c>
      <c r="I44" s="19" t="s">
        <v>41</v>
      </c>
    </row>
    <row r="45" spans="1:9">
      <c r="A45" s="19" t="s">
        <v>70</v>
      </c>
      <c r="B45" s="19" t="s">
        <v>71</v>
      </c>
      <c r="C45" s="19">
        <v>0.15</v>
      </c>
      <c r="D45" s="19" t="s">
        <v>36</v>
      </c>
      <c r="E45" s="19" t="s">
        <v>37</v>
      </c>
      <c r="F45" s="19" t="s">
        <v>38</v>
      </c>
      <c r="G45" s="19" t="s">
        <v>39</v>
      </c>
      <c r="H45" s="19"/>
      <c r="I45" s="19" t="s">
        <v>41</v>
      </c>
    </row>
    <row r="46" spans="1:9">
      <c r="A46" s="19" t="s">
        <v>72</v>
      </c>
      <c r="B46" s="19" t="s">
        <v>4</v>
      </c>
      <c r="C46" s="19">
        <v>0.15</v>
      </c>
      <c r="D46" s="19" t="s">
        <v>27</v>
      </c>
      <c r="E46" s="19" t="s">
        <v>28</v>
      </c>
      <c r="F46" s="19" t="s">
        <v>29</v>
      </c>
      <c r="G46" s="19" t="s">
        <v>30</v>
      </c>
      <c r="H46" s="19"/>
      <c r="I46" s="19" t="s">
        <v>41</v>
      </c>
    </row>
    <row r="47" spans="1:9">
      <c r="A47" s="19" t="s">
        <v>73</v>
      </c>
      <c r="B47" s="19" t="s">
        <v>8</v>
      </c>
      <c r="C47" s="19" t="s">
        <v>41</v>
      </c>
      <c r="D47" s="19" t="s">
        <v>41</v>
      </c>
      <c r="E47" s="19" t="s">
        <v>41</v>
      </c>
      <c r="F47" s="19" t="s">
        <v>41</v>
      </c>
      <c r="G47" s="19" t="s">
        <v>41</v>
      </c>
      <c r="H47" s="19"/>
      <c r="I47" s="19" t="s">
        <v>41</v>
      </c>
    </row>
    <row r="48" spans="1:9">
      <c r="A48" s="19" t="s">
        <v>74</v>
      </c>
      <c r="B48" s="19" t="s">
        <v>6</v>
      </c>
      <c r="C48" s="19">
        <v>0.2</v>
      </c>
      <c r="D48" s="19" t="s">
        <v>32</v>
      </c>
      <c r="E48" s="19" t="s">
        <v>33</v>
      </c>
      <c r="F48" s="19" t="s">
        <v>34</v>
      </c>
      <c r="G48" s="19" t="s">
        <v>40</v>
      </c>
      <c r="H48" s="19"/>
      <c r="I48" s="19" t="s">
        <v>41</v>
      </c>
    </row>
  </sheetData>
  <sheetProtection sheet="1" objects="1" scenarios="1" selectLockedCells="1"/>
  <mergeCells count="1">
    <mergeCell ref="E5:H5"/>
  </mergeCells>
  <dataValidations count="1">
    <dataValidation type="list" allowBlank="1" showInputMessage="1" showErrorMessage="1" sqref="C2">
      <formula1>$A$40:$A$48</formula1>
    </dataValidation>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sheetPr codeName="Sheet14"/>
  <dimension ref="C1:G71"/>
  <sheetViews>
    <sheetView showGridLines="0" showRowColHeaders="0" workbookViewId="0">
      <selection activeCell="C5" sqref="C5"/>
    </sheetView>
  </sheetViews>
  <sheetFormatPr defaultRowHeight="15"/>
  <cols>
    <col min="1" max="1" width="10.7109375" style="211" customWidth="1"/>
    <col min="2" max="2" width="11.28515625" style="211" customWidth="1"/>
    <col min="3" max="3" width="8" style="211" customWidth="1"/>
    <col min="4" max="4" width="26.85546875" style="211" customWidth="1"/>
    <col min="5" max="5" width="0.140625" style="211" customWidth="1"/>
    <col min="6" max="6" width="30.42578125" style="211" customWidth="1"/>
    <col min="7" max="7" width="36" style="211" customWidth="1"/>
    <col min="8" max="16384" width="9.140625" style="211"/>
  </cols>
  <sheetData>
    <row r="1" spans="3:7" ht="54.75" customHeight="1"/>
    <row r="5" spans="3:7" ht="46.5" customHeight="1">
      <c r="C5" s="219" t="s">
        <v>1390</v>
      </c>
      <c r="D5" s="219" t="s">
        <v>1248</v>
      </c>
      <c r="E5" s="337" t="s">
        <v>1249</v>
      </c>
      <c r="F5" s="338"/>
      <c r="G5" s="219" t="s">
        <v>1391</v>
      </c>
    </row>
    <row r="6" spans="3:7" ht="21" customHeight="1">
      <c r="C6" s="326" t="s">
        <v>1392</v>
      </c>
      <c r="D6" s="327"/>
      <c r="E6" s="327"/>
      <c r="F6" s="327"/>
      <c r="G6" s="328"/>
    </row>
    <row r="7" spans="3:7" ht="18" customHeight="1">
      <c r="C7" s="331">
        <v>1</v>
      </c>
      <c r="D7" s="339" t="s">
        <v>1136</v>
      </c>
      <c r="E7" s="324" t="s">
        <v>1393</v>
      </c>
      <c r="F7" s="325"/>
      <c r="G7" s="214" t="s">
        <v>1400</v>
      </c>
    </row>
    <row r="8" spans="3:7" ht="18" customHeight="1">
      <c r="C8" s="332"/>
      <c r="D8" s="340"/>
      <c r="E8" s="324" t="s">
        <v>1394</v>
      </c>
      <c r="F8" s="325"/>
      <c r="G8" s="214" t="s">
        <v>1283</v>
      </c>
    </row>
    <row r="9" spans="3:7" ht="18" customHeight="1">
      <c r="C9" s="332"/>
      <c r="D9" s="340"/>
      <c r="E9" s="324" t="s">
        <v>1395</v>
      </c>
      <c r="F9" s="325"/>
      <c r="G9" s="217" t="s">
        <v>1448</v>
      </c>
    </row>
    <row r="10" spans="3:7" ht="18" customHeight="1">
      <c r="C10" s="332"/>
      <c r="D10" s="340"/>
      <c r="E10" s="324" t="s">
        <v>1396</v>
      </c>
      <c r="F10" s="325"/>
      <c r="G10" s="214" t="s">
        <v>1401</v>
      </c>
    </row>
    <row r="11" spans="3:7" ht="18" customHeight="1">
      <c r="C11" s="332"/>
      <c r="D11" s="340"/>
      <c r="E11" s="324" t="s">
        <v>1397</v>
      </c>
      <c r="F11" s="325"/>
      <c r="G11" s="214" t="s">
        <v>1402</v>
      </c>
    </row>
    <row r="12" spans="3:7" ht="18" customHeight="1">
      <c r="C12" s="332"/>
      <c r="D12" s="340"/>
      <c r="E12" s="324" t="s">
        <v>1398</v>
      </c>
      <c r="F12" s="325"/>
      <c r="G12" s="214" t="s">
        <v>1403</v>
      </c>
    </row>
    <row r="13" spans="3:7" ht="18" customHeight="1">
      <c r="C13" s="332"/>
      <c r="D13" s="340"/>
      <c r="E13" s="324" t="s">
        <v>1399</v>
      </c>
      <c r="F13" s="325"/>
      <c r="G13" s="217" t="s">
        <v>1448</v>
      </c>
    </row>
    <row r="14" spans="3:7" ht="18" customHeight="1">
      <c r="C14" s="333"/>
      <c r="D14" s="341"/>
      <c r="E14" s="324" t="s">
        <v>1484</v>
      </c>
      <c r="F14" s="325"/>
      <c r="G14" s="217" t="s">
        <v>1448</v>
      </c>
    </row>
    <row r="15" spans="3:7" ht="21" customHeight="1">
      <c r="C15" s="326" t="s">
        <v>1404</v>
      </c>
      <c r="D15" s="327"/>
      <c r="E15" s="327"/>
      <c r="F15" s="327"/>
      <c r="G15" s="328"/>
    </row>
    <row r="16" spans="3:7" ht="18" customHeight="1">
      <c r="C16" s="342">
        <v>1</v>
      </c>
      <c r="D16" s="334" t="s">
        <v>1405</v>
      </c>
      <c r="E16" s="345" t="s">
        <v>1406</v>
      </c>
      <c r="F16" s="346"/>
      <c r="G16" s="220" t="s">
        <v>1448</v>
      </c>
    </row>
    <row r="17" spans="3:7" ht="18" customHeight="1">
      <c r="C17" s="343"/>
      <c r="D17" s="335"/>
      <c r="E17" s="345" t="s">
        <v>1407</v>
      </c>
      <c r="F17" s="346"/>
      <c r="G17" s="220" t="s">
        <v>1448</v>
      </c>
    </row>
    <row r="18" spans="3:7" ht="18" customHeight="1">
      <c r="C18" s="343"/>
      <c r="D18" s="335"/>
      <c r="E18" s="345" t="s">
        <v>1408</v>
      </c>
      <c r="F18" s="346"/>
      <c r="G18" s="220" t="s">
        <v>1448</v>
      </c>
    </row>
    <row r="19" spans="3:7" ht="18" customHeight="1">
      <c r="C19" s="343"/>
      <c r="D19" s="335"/>
      <c r="E19" s="345" t="s">
        <v>1409</v>
      </c>
      <c r="F19" s="346"/>
      <c r="G19" s="221" t="s">
        <v>1283</v>
      </c>
    </row>
    <row r="20" spans="3:7" ht="17.25" customHeight="1">
      <c r="C20" s="344"/>
      <c r="D20" s="336"/>
      <c r="E20" s="345" t="s">
        <v>1410</v>
      </c>
      <c r="F20" s="346"/>
      <c r="G20" s="221" t="s">
        <v>1401</v>
      </c>
    </row>
    <row r="21" spans="3:7" ht="21" customHeight="1">
      <c r="C21" s="326" t="s">
        <v>1411</v>
      </c>
      <c r="D21" s="327"/>
      <c r="E21" s="327"/>
      <c r="F21" s="327"/>
      <c r="G21" s="328"/>
    </row>
    <row r="22" spans="3:7" ht="20.25" customHeight="1">
      <c r="C22" s="331">
        <v>1</v>
      </c>
      <c r="D22" s="334" t="s">
        <v>1412</v>
      </c>
      <c r="E22" s="216"/>
      <c r="F22" s="214" t="s">
        <v>1450</v>
      </c>
      <c r="G22" s="217" t="s">
        <v>1448</v>
      </c>
    </row>
    <row r="23" spans="3:7" ht="21" customHeight="1">
      <c r="C23" s="332"/>
      <c r="D23" s="335"/>
      <c r="E23" s="216"/>
      <c r="F23" s="214" t="s">
        <v>1413</v>
      </c>
      <c r="G23" s="214" t="s">
        <v>1414</v>
      </c>
    </row>
    <row r="24" spans="3:7" ht="18" customHeight="1">
      <c r="C24" s="332"/>
      <c r="D24" s="335"/>
      <c r="E24" s="216"/>
      <c r="F24" s="214" t="s">
        <v>1449</v>
      </c>
      <c r="G24" s="217" t="s">
        <v>1448</v>
      </c>
    </row>
    <row r="25" spans="3:7" ht="18" customHeight="1">
      <c r="C25" s="333"/>
      <c r="D25" s="336"/>
      <c r="E25" s="216"/>
      <c r="F25" s="214" t="s">
        <v>1454</v>
      </c>
      <c r="G25" s="214" t="s">
        <v>1401</v>
      </c>
    </row>
    <row r="26" spans="3:7" ht="18" customHeight="1">
      <c r="C26" s="349">
        <v>2</v>
      </c>
      <c r="D26" s="350" t="s">
        <v>1415</v>
      </c>
      <c r="E26" s="222"/>
      <c r="F26" s="221" t="s">
        <v>1453</v>
      </c>
      <c r="G26" s="221" t="s">
        <v>1416</v>
      </c>
    </row>
    <row r="27" spans="3:7" ht="18" customHeight="1">
      <c r="C27" s="349"/>
      <c r="D27" s="350"/>
      <c r="E27" s="222"/>
      <c r="F27" s="221" t="s">
        <v>1452</v>
      </c>
      <c r="G27" s="221" t="s">
        <v>1401</v>
      </c>
    </row>
    <row r="28" spans="3:7" ht="18" customHeight="1">
      <c r="C28" s="349"/>
      <c r="D28" s="350"/>
      <c r="E28" s="222"/>
      <c r="F28" s="221" t="s">
        <v>1451</v>
      </c>
      <c r="G28" s="220" t="s">
        <v>1448</v>
      </c>
    </row>
    <row r="29" spans="3:7" ht="18" customHeight="1">
      <c r="C29" s="329">
        <v>3</v>
      </c>
      <c r="D29" s="330" t="s">
        <v>1417</v>
      </c>
      <c r="E29" s="216"/>
      <c r="F29" s="214" t="s">
        <v>1462</v>
      </c>
      <c r="G29" s="214" t="s">
        <v>1414</v>
      </c>
    </row>
    <row r="30" spans="3:7" ht="18" customHeight="1">
      <c r="C30" s="329"/>
      <c r="D30" s="330"/>
      <c r="E30" s="216"/>
      <c r="F30" s="214" t="s">
        <v>1458</v>
      </c>
      <c r="G30" s="214" t="s">
        <v>1261</v>
      </c>
    </row>
    <row r="31" spans="3:7" ht="18" customHeight="1">
      <c r="C31" s="329"/>
      <c r="D31" s="330"/>
      <c r="E31" s="216"/>
      <c r="F31" s="214" t="s">
        <v>1459</v>
      </c>
      <c r="G31" s="214" t="s">
        <v>1418</v>
      </c>
    </row>
    <row r="32" spans="3:7" ht="18" customHeight="1">
      <c r="C32" s="329"/>
      <c r="D32" s="330"/>
      <c r="E32" s="216"/>
      <c r="F32" s="214" t="s">
        <v>1460</v>
      </c>
      <c r="G32" s="214" t="s">
        <v>1419</v>
      </c>
    </row>
    <row r="33" spans="3:7" ht="18" customHeight="1">
      <c r="C33" s="329"/>
      <c r="D33" s="330"/>
      <c r="E33" s="216"/>
      <c r="F33" s="214" t="s">
        <v>1461</v>
      </c>
      <c r="G33" s="217" t="s">
        <v>1448</v>
      </c>
    </row>
    <row r="34" spans="3:7" ht="21" customHeight="1">
      <c r="C34" s="326" t="s">
        <v>1420</v>
      </c>
      <c r="D34" s="327"/>
      <c r="E34" s="327"/>
      <c r="F34" s="327"/>
      <c r="G34" s="328"/>
    </row>
    <row r="35" spans="3:7" ht="18" customHeight="1">
      <c r="C35" s="223">
        <v>1</v>
      </c>
      <c r="D35" s="227" t="s">
        <v>1421</v>
      </c>
      <c r="E35" s="222"/>
      <c r="F35" s="221" t="s">
        <v>1463</v>
      </c>
      <c r="G35" s="224" t="s">
        <v>1422</v>
      </c>
    </row>
    <row r="36" spans="3:7" ht="23.25">
      <c r="C36" s="326" t="s">
        <v>1423</v>
      </c>
      <c r="D36" s="327"/>
      <c r="E36" s="327"/>
      <c r="F36" s="327"/>
      <c r="G36" s="328"/>
    </row>
    <row r="37" spans="3:7" ht="18" customHeight="1">
      <c r="C37" s="331">
        <v>1</v>
      </c>
      <c r="D37" s="347" t="s">
        <v>1424</v>
      </c>
      <c r="E37" s="215"/>
      <c r="F37" s="214" t="s">
        <v>1456</v>
      </c>
      <c r="G37" s="214" t="s">
        <v>1455</v>
      </c>
    </row>
    <row r="38" spans="3:7" ht="18" customHeight="1">
      <c r="C38" s="333"/>
      <c r="D38" s="351"/>
      <c r="E38" s="215"/>
      <c r="F38" s="214" t="s">
        <v>1457</v>
      </c>
      <c r="G38" s="214" t="s">
        <v>1401</v>
      </c>
    </row>
    <row r="39" spans="3:7" ht="23.25">
      <c r="C39" s="326" t="s">
        <v>1425</v>
      </c>
      <c r="D39" s="327"/>
      <c r="E39" s="327"/>
      <c r="F39" s="327"/>
      <c r="G39" s="328"/>
    </row>
    <row r="40" spans="3:7" ht="18" customHeight="1">
      <c r="C40" s="342">
        <v>1</v>
      </c>
      <c r="D40" s="347" t="s">
        <v>1426</v>
      </c>
      <c r="E40" s="224"/>
      <c r="F40" s="221" t="s">
        <v>1467</v>
      </c>
      <c r="G40" s="221" t="s">
        <v>1427</v>
      </c>
    </row>
    <row r="41" spans="3:7" ht="42" customHeight="1">
      <c r="C41" s="343"/>
      <c r="D41" s="348"/>
      <c r="E41" s="224"/>
      <c r="F41" s="224" t="s">
        <v>1468</v>
      </c>
      <c r="G41" s="220" t="s">
        <v>1428</v>
      </c>
    </row>
    <row r="42" spans="3:7" ht="19.5" customHeight="1">
      <c r="C42" s="343"/>
      <c r="D42" s="348"/>
      <c r="E42" s="224"/>
      <c r="F42" s="221" t="s">
        <v>1464</v>
      </c>
      <c r="G42" s="221" t="s">
        <v>1299</v>
      </c>
    </row>
    <row r="43" spans="3:7" ht="18" customHeight="1">
      <c r="C43" s="331">
        <v>2</v>
      </c>
      <c r="D43" s="339" t="s">
        <v>1429</v>
      </c>
      <c r="E43" s="215"/>
      <c r="F43" s="214" t="s">
        <v>1465</v>
      </c>
      <c r="G43" s="352" t="s">
        <v>1448</v>
      </c>
    </row>
    <row r="44" spans="3:7" ht="23.25">
      <c r="C44" s="333"/>
      <c r="D44" s="341"/>
      <c r="E44" s="215"/>
      <c r="F44" s="214" t="s">
        <v>1466</v>
      </c>
      <c r="G44" s="353"/>
    </row>
    <row r="45" spans="3:7" ht="20.25" customHeight="1">
      <c r="C45" s="223">
        <v>3</v>
      </c>
      <c r="D45" s="227" t="s">
        <v>1430</v>
      </c>
      <c r="E45" s="224"/>
      <c r="F45" s="221" t="s">
        <v>1469</v>
      </c>
      <c r="G45" s="224" t="s">
        <v>1448</v>
      </c>
    </row>
    <row r="46" spans="3:7" ht="21" customHeight="1">
      <c r="C46" s="213">
        <v>4</v>
      </c>
      <c r="D46" s="227" t="s">
        <v>1431</v>
      </c>
      <c r="E46" s="215"/>
      <c r="F46" s="214" t="s">
        <v>1470</v>
      </c>
      <c r="G46" s="214" t="s">
        <v>1400</v>
      </c>
    </row>
    <row r="47" spans="3:7" ht="18" customHeight="1">
      <c r="C47" s="223">
        <v>5</v>
      </c>
      <c r="D47" s="227" t="s">
        <v>1432</v>
      </c>
      <c r="E47" s="224"/>
      <c r="F47" s="221" t="s">
        <v>1471</v>
      </c>
      <c r="G47" s="221" t="s">
        <v>1283</v>
      </c>
    </row>
    <row r="48" spans="3:7" ht="45" customHeight="1">
      <c r="C48" s="213">
        <v>6</v>
      </c>
      <c r="D48" s="240" t="s">
        <v>1433</v>
      </c>
      <c r="E48" s="215"/>
      <c r="F48" s="217" t="s">
        <v>1472</v>
      </c>
      <c r="G48" s="217" t="s">
        <v>1400</v>
      </c>
    </row>
    <row r="49" spans="3:7" ht="18" customHeight="1">
      <c r="C49" s="223">
        <v>7</v>
      </c>
      <c r="D49" s="227" t="s">
        <v>1434</v>
      </c>
      <c r="E49" s="224"/>
      <c r="F49" s="221" t="s">
        <v>1473</v>
      </c>
      <c r="G49" s="221" t="s">
        <v>1427</v>
      </c>
    </row>
    <row r="50" spans="3:7" ht="18" customHeight="1">
      <c r="C50" s="331">
        <v>8</v>
      </c>
      <c r="D50" s="347" t="s">
        <v>1435</v>
      </c>
      <c r="E50" s="215"/>
      <c r="F50" s="214" t="s">
        <v>1474</v>
      </c>
      <c r="G50" s="352" t="s">
        <v>1311</v>
      </c>
    </row>
    <row r="51" spans="3:7" ht="21" customHeight="1">
      <c r="C51" s="333"/>
      <c r="D51" s="351"/>
      <c r="E51" s="215"/>
      <c r="F51" s="214" t="s">
        <v>1475</v>
      </c>
      <c r="G51" s="353"/>
    </row>
    <row r="52" spans="3:7" ht="18" customHeight="1">
      <c r="C52" s="225">
        <v>9</v>
      </c>
      <c r="D52" s="227" t="s">
        <v>1436</v>
      </c>
      <c r="E52" s="221"/>
      <c r="F52" s="221" t="s">
        <v>1476</v>
      </c>
      <c r="G52" s="221" t="s">
        <v>1448</v>
      </c>
    </row>
    <row r="53" spans="3:7" ht="18" customHeight="1">
      <c r="C53" s="331">
        <v>10</v>
      </c>
      <c r="D53" s="339" t="s">
        <v>1437</v>
      </c>
      <c r="E53" s="215"/>
      <c r="F53" s="214" t="s">
        <v>1477</v>
      </c>
      <c r="G53" s="352" t="s">
        <v>1438</v>
      </c>
    </row>
    <row r="54" spans="3:7" ht="23.25" customHeight="1">
      <c r="C54" s="333"/>
      <c r="D54" s="341"/>
      <c r="E54" s="215"/>
      <c r="F54" s="214" t="s">
        <v>1478</v>
      </c>
      <c r="G54" s="353"/>
    </row>
    <row r="55" spans="3:7" ht="21" customHeight="1">
      <c r="C55" s="342">
        <v>11</v>
      </c>
      <c r="D55" s="339" t="s">
        <v>1439</v>
      </c>
      <c r="E55" s="224"/>
      <c r="F55" s="221" t="s">
        <v>1479</v>
      </c>
      <c r="G55" s="221" t="s">
        <v>1438</v>
      </c>
    </row>
    <row r="56" spans="3:7" ht="18" customHeight="1">
      <c r="C56" s="344"/>
      <c r="D56" s="341"/>
      <c r="E56" s="224"/>
      <c r="F56" s="221" t="s">
        <v>1480</v>
      </c>
      <c r="G56" s="221" t="s">
        <v>1311</v>
      </c>
    </row>
    <row r="57" spans="3:7" ht="18" customHeight="1">
      <c r="C57" s="213">
        <v>12</v>
      </c>
      <c r="D57" s="239" t="s">
        <v>1440</v>
      </c>
      <c r="E57" s="215"/>
      <c r="F57" s="214" t="s">
        <v>1485</v>
      </c>
      <c r="G57" s="214" t="s">
        <v>1441</v>
      </c>
    </row>
    <row r="58" spans="3:7" ht="21" customHeight="1">
      <c r="C58" s="326" t="s">
        <v>1442</v>
      </c>
      <c r="D58" s="327"/>
      <c r="E58" s="327"/>
      <c r="F58" s="327"/>
      <c r="G58" s="328"/>
    </row>
    <row r="59" spans="3:7" ht="18" customHeight="1">
      <c r="C59" s="213">
        <v>1</v>
      </c>
      <c r="D59" s="205" t="s">
        <v>1443</v>
      </c>
      <c r="F59" s="217" t="s">
        <v>1444</v>
      </c>
      <c r="G59" s="217" t="s">
        <v>1445</v>
      </c>
    </row>
    <row r="60" spans="3:7" ht="90.75" customHeight="1">
      <c r="C60" s="223">
        <v>2</v>
      </c>
      <c r="D60" s="240" t="s">
        <v>1446</v>
      </c>
      <c r="E60" s="226"/>
      <c r="F60" s="224" t="s">
        <v>1481</v>
      </c>
      <c r="G60" s="220" t="s">
        <v>1447</v>
      </c>
    </row>
    <row r="61" spans="3:7" ht="18" customHeight="1">
      <c r="C61" s="213">
        <v>3</v>
      </c>
      <c r="D61" s="239" t="s">
        <v>1482</v>
      </c>
      <c r="F61" s="214" t="s">
        <v>1483</v>
      </c>
      <c r="G61" s="217" t="s">
        <v>1448</v>
      </c>
    </row>
    <row r="62" spans="3:7" ht="23.25">
      <c r="C62" s="212"/>
      <c r="D62" s="212"/>
      <c r="E62" s="212"/>
      <c r="F62" s="212"/>
      <c r="G62" s="212"/>
    </row>
    <row r="63" spans="3:7" ht="18" customHeight="1"/>
    <row r="64" spans="3:7" ht="18" customHeight="1"/>
    <row r="66" ht="18" customHeight="1"/>
    <row r="67" ht="18" customHeight="1"/>
    <row r="69" ht="18" customHeight="1"/>
    <row r="70" ht="18" customHeight="1"/>
    <row r="71" ht="18" customHeight="1"/>
  </sheetData>
  <sheetProtection password="DD9E" sheet="1" objects="1" scenarios="1" selectLockedCells="1"/>
  <mergeCells count="46">
    <mergeCell ref="C55:C56"/>
    <mergeCell ref="C58:G58"/>
    <mergeCell ref="D55:D56"/>
    <mergeCell ref="C43:C44"/>
    <mergeCell ref="D43:D44"/>
    <mergeCell ref="G50:G51"/>
    <mergeCell ref="C53:C54"/>
    <mergeCell ref="D53:D54"/>
    <mergeCell ref="G53:G54"/>
    <mergeCell ref="G43:G44"/>
    <mergeCell ref="C50:C51"/>
    <mergeCell ref="D50:D51"/>
    <mergeCell ref="C39:G39"/>
    <mergeCell ref="C40:C42"/>
    <mergeCell ref="D40:D42"/>
    <mergeCell ref="C26:C28"/>
    <mergeCell ref="D26:D28"/>
    <mergeCell ref="C36:G36"/>
    <mergeCell ref="C37:C38"/>
    <mergeCell ref="D37:D38"/>
    <mergeCell ref="E5:F5"/>
    <mergeCell ref="C7:C14"/>
    <mergeCell ref="D7:D14"/>
    <mergeCell ref="C15:G15"/>
    <mergeCell ref="C16:C20"/>
    <mergeCell ref="E13:F13"/>
    <mergeCell ref="E14:F14"/>
    <mergeCell ref="E16:F16"/>
    <mergeCell ref="E17:F17"/>
    <mergeCell ref="E19:F19"/>
    <mergeCell ref="E20:F20"/>
    <mergeCell ref="D16:D20"/>
    <mergeCell ref="E18:F18"/>
    <mergeCell ref="C6:G6"/>
    <mergeCell ref="E7:F7"/>
    <mergeCell ref="E8:F8"/>
    <mergeCell ref="E9:F9"/>
    <mergeCell ref="E10:F10"/>
    <mergeCell ref="E11:F11"/>
    <mergeCell ref="E12:F12"/>
    <mergeCell ref="C34:G34"/>
    <mergeCell ref="C29:C33"/>
    <mergeCell ref="D29:D33"/>
    <mergeCell ref="C21:G21"/>
    <mergeCell ref="C22:C25"/>
    <mergeCell ref="D22:D25"/>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sheetPr codeName="Sheet15"/>
  <dimension ref="A1:I23"/>
  <sheetViews>
    <sheetView showGridLines="0" showRowColHeaders="0" workbookViewId="0">
      <selection activeCell="B5" sqref="B5"/>
    </sheetView>
  </sheetViews>
  <sheetFormatPr defaultRowHeight="17.25"/>
  <cols>
    <col min="1" max="1" width="12" style="123" customWidth="1"/>
    <col min="2" max="2" width="24.5703125" style="123" customWidth="1"/>
    <col min="3" max="3" width="9.28515625" style="123" customWidth="1"/>
    <col min="4" max="4" width="18.28515625" style="123" customWidth="1"/>
    <col min="5" max="5" width="14.7109375" style="123" customWidth="1"/>
    <col min="6" max="6" width="13.7109375" style="123" customWidth="1"/>
    <col min="7" max="7" width="14.7109375" style="123" customWidth="1"/>
    <col min="8" max="8" width="24.140625" style="123" customWidth="1"/>
    <col min="9" max="9" width="17.7109375" style="123" customWidth="1"/>
    <col min="10" max="16384" width="9.140625" style="123"/>
  </cols>
  <sheetData>
    <row r="1" spans="2:8" ht="6.75" customHeight="1"/>
    <row r="2" spans="2:8" ht="21" customHeight="1"/>
    <row r="4" spans="2:8" ht="18" thickBot="1"/>
    <row r="5" spans="2:8" ht="18.75" thickTop="1" thickBot="1">
      <c r="B5" s="132" t="s">
        <v>278</v>
      </c>
    </row>
    <row r="6" spans="2:8" ht="18.75" thickTop="1" thickBot="1"/>
    <row r="7" spans="2:8" ht="24.75" thickTop="1" thickBot="1">
      <c r="D7" s="354" t="s">
        <v>326</v>
      </c>
      <c r="E7" s="355"/>
      <c r="F7" s="355"/>
      <c r="G7" s="356"/>
    </row>
    <row r="8" spans="2:8" ht="40.5" customHeight="1" thickTop="1" thickBot="1">
      <c r="B8" s="130" t="s">
        <v>253</v>
      </c>
      <c r="C8" s="131" t="s">
        <v>334</v>
      </c>
      <c r="D8" s="131" t="s">
        <v>325</v>
      </c>
      <c r="E8" s="124" t="s">
        <v>337</v>
      </c>
      <c r="F8" s="124" t="s">
        <v>338</v>
      </c>
      <c r="G8" s="124" t="s">
        <v>339</v>
      </c>
      <c r="H8" s="124" t="s">
        <v>869</v>
      </c>
    </row>
    <row r="9" spans="2:8" ht="147" customHeight="1" thickTop="1" thickBot="1">
      <c r="B9" s="133" t="str">
        <f>VLOOKUP(B5,A18:I23,2,FALSE)</f>
        <v xml:space="preserve">സിനെബ്‌ 75
മാങ്കോസെബ് 75 WP
ഓറിയോഫന്ജിന്‍ </v>
      </c>
      <c r="C9" s="186" t="str">
        <f>VLOOKUP(B5,A18:I23,3,FALSE)</f>
        <v>0.4
0.4
0.012</v>
      </c>
      <c r="D9" s="133" t="str">
        <f>VLOOKUP(B5,A18:I23,4,FALSE)</f>
        <v>4 ഗ്രാം
4 ഗ്രാം
0.12 ഗ്രാം</v>
      </c>
      <c r="E9" s="133" t="str">
        <f>VLOOKUP(B5,A18:I23,5,FALSE)</f>
        <v>40 ഗ്രാം
40 ഗ്രാം
1.2 ഗ്രാം</v>
      </c>
      <c r="F9" s="133" t="str">
        <f>VLOOKUP(B5,A18:I23,6,FALSE)</f>
        <v>800 ഗ്രാം
800 ഗ്രാം
24 ഗ്രാം</v>
      </c>
      <c r="G9" s="133" t="str">
        <f>VLOOKUP(B5,A18:I23,7,FALSE)</f>
        <v>2000 ഗ്രാം
2000 ഗ്രാം
60 ഗ്രാം</v>
      </c>
      <c r="H9" s="133" t="str">
        <f>VLOOKUP(B5,A18:I23,9,FALSE)</f>
        <v>ഇലകളില്‍ തളിക്കുക.</v>
      </c>
    </row>
    <row r="10" spans="2:8" ht="18" thickTop="1"/>
    <row r="12" spans="2:8" ht="85.5" customHeight="1"/>
    <row r="17" spans="1:9" ht="18" thickBot="1"/>
    <row r="18" spans="1:9" ht="90.75" thickBot="1">
      <c r="A18" s="125" t="s">
        <v>0</v>
      </c>
      <c r="B18" s="126" t="s">
        <v>1</v>
      </c>
      <c r="C18" s="126" t="s">
        <v>9</v>
      </c>
      <c r="D18" s="126" t="s">
        <v>10</v>
      </c>
      <c r="E18" s="126" t="s">
        <v>11</v>
      </c>
      <c r="F18" s="126" t="s">
        <v>12</v>
      </c>
      <c r="G18" s="126" t="s">
        <v>13</v>
      </c>
      <c r="H18" s="126" t="s">
        <v>2</v>
      </c>
      <c r="I18" s="126" t="s">
        <v>3</v>
      </c>
    </row>
    <row r="19" spans="1:9" ht="227.25" customHeight="1">
      <c r="A19" s="127" t="s">
        <v>845</v>
      </c>
      <c r="B19" s="128" t="s">
        <v>839</v>
      </c>
      <c r="C19" s="128" t="s">
        <v>840</v>
      </c>
      <c r="D19" s="128" t="s">
        <v>841</v>
      </c>
      <c r="E19" s="128" t="s">
        <v>842</v>
      </c>
      <c r="F19" s="128" t="s">
        <v>870</v>
      </c>
      <c r="G19" s="128" t="s">
        <v>843</v>
      </c>
      <c r="I19" s="128" t="s">
        <v>844</v>
      </c>
    </row>
    <row r="20" spans="1:9" ht="51.75">
      <c r="A20" s="127" t="s">
        <v>278</v>
      </c>
      <c r="B20" s="128" t="s">
        <v>846</v>
      </c>
      <c r="C20" s="128" t="s">
        <v>847</v>
      </c>
      <c r="D20" s="128" t="s">
        <v>848</v>
      </c>
      <c r="E20" s="128" t="s">
        <v>849</v>
      </c>
      <c r="F20" s="128" t="s">
        <v>850</v>
      </c>
      <c r="G20" s="128" t="s">
        <v>851</v>
      </c>
      <c r="I20" s="128" t="s">
        <v>605</v>
      </c>
    </row>
    <row r="21" spans="1:9" ht="138">
      <c r="A21" s="127" t="s">
        <v>279</v>
      </c>
      <c r="B21" s="128" t="s">
        <v>852</v>
      </c>
      <c r="C21" s="128" t="s">
        <v>853</v>
      </c>
      <c r="D21" s="128" t="s">
        <v>854</v>
      </c>
      <c r="E21" s="128" t="s">
        <v>855</v>
      </c>
      <c r="F21" s="128" t="s">
        <v>856</v>
      </c>
      <c r="G21" s="128" t="s">
        <v>857</v>
      </c>
      <c r="I21" s="128" t="s">
        <v>605</v>
      </c>
    </row>
    <row r="22" spans="1:9" ht="34.5">
      <c r="A22" s="127" t="s">
        <v>280</v>
      </c>
      <c r="B22" s="128" t="s">
        <v>858</v>
      </c>
      <c r="C22" s="128">
        <v>5.0000000000000001E-3</v>
      </c>
      <c r="D22" s="128" t="s">
        <v>859</v>
      </c>
      <c r="E22" s="128" t="s">
        <v>862</v>
      </c>
      <c r="F22" s="128" t="s">
        <v>860</v>
      </c>
      <c r="G22" s="128" t="s">
        <v>861</v>
      </c>
      <c r="I22" s="128" t="s">
        <v>605</v>
      </c>
    </row>
    <row r="23" spans="1:9" ht="51.75">
      <c r="A23" s="127" t="s">
        <v>281</v>
      </c>
      <c r="B23" s="128" t="s">
        <v>863</v>
      </c>
      <c r="C23" s="128" t="s">
        <v>864</v>
      </c>
      <c r="D23" s="128" t="s">
        <v>865</v>
      </c>
      <c r="E23" s="128" t="s">
        <v>866</v>
      </c>
      <c r="F23" s="128" t="s">
        <v>867</v>
      </c>
      <c r="G23" s="128" t="s">
        <v>868</v>
      </c>
      <c r="I23" s="128" t="s">
        <v>605</v>
      </c>
    </row>
  </sheetData>
  <sheetProtection password="DD9E" sheet="1" objects="1" scenarios="1" selectLockedCells="1"/>
  <mergeCells count="1">
    <mergeCell ref="D7:G7"/>
  </mergeCells>
  <dataValidations count="1">
    <dataValidation type="list" allowBlank="1" showInputMessage="1" showErrorMessage="1" sqref="B5 IX5 ST5 ACP5 AML5 AWH5 BGD5 BPZ5 BZV5 CJR5 CTN5 DDJ5 DNF5 DXB5 EGX5 EQT5 FAP5 FKL5 FUH5 GED5 GNZ5 GXV5 HHR5 HRN5 IBJ5 ILF5 IVB5 JEX5 JOT5 JYP5 KIL5 KSH5 LCD5 LLZ5 LVV5 MFR5 MPN5 MZJ5 NJF5 NTB5 OCX5 OMT5 OWP5 PGL5 PQH5 QAD5 QJZ5 QTV5 RDR5 RNN5 RXJ5 SHF5 SRB5 TAX5 TKT5 TUP5 UEL5 UOH5 UYD5 VHZ5 VRV5 WBR5 WLN5 WVJ5 B65541 IX65541 ST65541 ACP65541 AML65541 AWH65541 BGD65541 BPZ65541 BZV65541 CJR65541 CTN65541 DDJ65541 DNF65541 DXB65541 EGX65541 EQT65541 FAP65541 FKL65541 FUH65541 GED65541 GNZ65541 GXV65541 HHR65541 HRN65541 IBJ65541 ILF65541 IVB65541 JEX65541 JOT65541 JYP65541 KIL65541 KSH65541 LCD65541 LLZ65541 LVV65541 MFR65541 MPN65541 MZJ65541 NJF65541 NTB65541 OCX65541 OMT65541 OWP65541 PGL65541 PQH65541 QAD65541 QJZ65541 QTV65541 RDR65541 RNN65541 RXJ65541 SHF65541 SRB65541 TAX65541 TKT65541 TUP65541 UEL65541 UOH65541 UYD65541 VHZ65541 VRV65541 WBR65541 WLN65541 WVJ65541 B131077 IX131077 ST131077 ACP131077 AML131077 AWH131077 BGD131077 BPZ131077 BZV131077 CJR131077 CTN131077 DDJ131077 DNF131077 DXB131077 EGX131077 EQT131077 FAP131077 FKL131077 FUH131077 GED131077 GNZ131077 GXV131077 HHR131077 HRN131077 IBJ131077 ILF131077 IVB131077 JEX131077 JOT131077 JYP131077 KIL131077 KSH131077 LCD131077 LLZ131077 LVV131077 MFR131077 MPN131077 MZJ131077 NJF131077 NTB131077 OCX131077 OMT131077 OWP131077 PGL131077 PQH131077 QAD131077 QJZ131077 QTV131077 RDR131077 RNN131077 RXJ131077 SHF131077 SRB131077 TAX131077 TKT131077 TUP131077 UEL131077 UOH131077 UYD131077 VHZ131077 VRV131077 WBR131077 WLN131077 WVJ131077 B196613 IX196613 ST196613 ACP196613 AML196613 AWH196613 BGD196613 BPZ196613 BZV196613 CJR196613 CTN196613 DDJ196613 DNF196613 DXB196613 EGX196613 EQT196613 FAP196613 FKL196613 FUH196613 GED196613 GNZ196613 GXV196613 HHR196613 HRN196613 IBJ196613 ILF196613 IVB196613 JEX196613 JOT196613 JYP196613 KIL196613 KSH196613 LCD196613 LLZ196613 LVV196613 MFR196613 MPN196613 MZJ196613 NJF196613 NTB196613 OCX196613 OMT196613 OWP196613 PGL196613 PQH196613 QAD196613 QJZ196613 QTV196613 RDR196613 RNN196613 RXJ196613 SHF196613 SRB196613 TAX196613 TKT196613 TUP196613 UEL196613 UOH196613 UYD196613 VHZ196613 VRV196613 WBR196613 WLN196613 WVJ196613 B262149 IX262149 ST262149 ACP262149 AML262149 AWH262149 BGD262149 BPZ262149 BZV262149 CJR262149 CTN262149 DDJ262149 DNF262149 DXB262149 EGX262149 EQT262149 FAP262149 FKL262149 FUH262149 GED262149 GNZ262149 GXV262149 HHR262149 HRN262149 IBJ262149 ILF262149 IVB262149 JEX262149 JOT262149 JYP262149 KIL262149 KSH262149 LCD262149 LLZ262149 LVV262149 MFR262149 MPN262149 MZJ262149 NJF262149 NTB262149 OCX262149 OMT262149 OWP262149 PGL262149 PQH262149 QAD262149 QJZ262149 QTV262149 RDR262149 RNN262149 RXJ262149 SHF262149 SRB262149 TAX262149 TKT262149 TUP262149 UEL262149 UOH262149 UYD262149 VHZ262149 VRV262149 WBR262149 WLN262149 WVJ262149 B327685 IX327685 ST327685 ACP327685 AML327685 AWH327685 BGD327685 BPZ327685 BZV327685 CJR327685 CTN327685 DDJ327685 DNF327685 DXB327685 EGX327685 EQT327685 FAP327685 FKL327685 FUH327685 GED327685 GNZ327685 GXV327685 HHR327685 HRN327685 IBJ327685 ILF327685 IVB327685 JEX327685 JOT327685 JYP327685 KIL327685 KSH327685 LCD327685 LLZ327685 LVV327685 MFR327685 MPN327685 MZJ327685 NJF327685 NTB327685 OCX327685 OMT327685 OWP327685 PGL327685 PQH327685 QAD327685 QJZ327685 QTV327685 RDR327685 RNN327685 RXJ327685 SHF327685 SRB327685 TAX327685 TKT327685 TUP327685 UEL327685 UOH327685 UYD327685 VHZ327685 VRV327685 WBR327685 WLN327685 WVJ327685 B393221 IX393221 ST393221 ACP393221 AML393221 AWH393221 BGD393221 BPZ393221 BZV393221 CJR393221 CTN393221 DDJ393221 DNF393221 DXB393221 EGX393221 EQT393221 FAP393221 FKL393221 FUH393221 GED393221 GNZ393221 GXV393221 HHR393221 HRN393221 IBJ393221 ILF393221 IVB393221 JEX393221 JOT393221 JYP393221 KIL393221 KSH393221 LCD393221 LLZ393221 LVV393221 MFR393221 MPN393221 MZJ393221 NJF393221 NTB393221 OCX393221 OMT393221 OWP393221 PGL393221 PQH393221 QAD393221 QJZ393221 QTV393221 RDR393221 RNN393221 RXJ393221 SHF393221 SRB393221 TAX393221 TKT393221 TUP393221 UEL393221 UOH393221 UYD393221 VHZ393221 VRV393221 WBR393221 WLN393221 WVJ393221 B458757 IX458757 ST458757 ACP458757 AML458757 AWH458757 BGD458757 BPZ458757 BZV458757 CJR458757 CTN458757 DDJ458757 DNF458757 DXB458757 EGX458757 EQT458757 FAP458757 FKL458757 FUH458757 GED458757 GNZ458757 GXV458757 HHR458757 HRN458757 IBJ458757 ILF458757 IVB458757 JEX458757 JOT458757 JYP458757 KIL458757 KSH458757 LCD458757 LLZ458757 LVV458757 MFR458757 MPN458757 MZJ458757 NJF458757 NTB458757 OCX458757 OMT458757 OWP458757 PGL458757 PQH458757 QAD458757 QJZ458757 QTV458757 RDR458757 RNN458757 RXJ458757 SHF458757 SRB458757 TAX458757 TKT458757 TUP458757 UEL458757 UOH458757 UYD458757 VHZ458757 VRV458757 WBR458757 WLN458757 WVJ458757 B524293 IX524293 ST524293 ACP524293 AML524293 AWH524293 BGD524293 BPZ524293 BZV524293 CJR524293 CTN524293 DDJ524293 DNF524293 DXB524293 EGX524293 EQT524293 FAP524293 FKL524293 FUH524293 GED524293 GNZ524293 GXV524293 HHR524293 HRN524293 IBJ524293 ILF524293 IVB524293 JEX524293 JOT524293 JYP524293 KIL524293 KSH524293 LCD524293 LLZ524293 LVV524293 MFR524293 MPN524293 MZJ524293 NJF524293 NTB524293 OCX524293 OMT524293 OWP524293 PGL524293 PQH524293 QAD524293 QJZ524293 QTV524293 RDR524293 RNN524293 RXJ524293 SHF524293 SRB524293 TAX524293 TKT524293 TUP524293 UEL524293 UOH524293 UYD524293 VHZ524293 VRV524293 WBR524293 WLN524293 WVJ524293 B589829 IX589829 ST589829 ACP589829 AML589829 AWH589829 BGD589829 BPZ589829 BZV589829 CJR589829 CTN589829 DDJ589829 DNF589829 DXB589829 EGX589829 EQT589829 FAP589829 FKL589829 FUH589829 GED589829 GNZ589829 GXV589829 HHR589829 HRN589829 IBJ589829 ILF589829 IVB589829 JEX589829 JOT589829 JYP589829 KIL589829 KSH589829 LCD589829 LLZ589829 LVV589829 MFR589829 MPN589829 MZJ589829 NJF589829 NTB589829 OCX589829 OMT589829 OWP589829 PGL589829 PQH589829 QAD589829 QJZ589829 QTV589829 RDR589829 RNN589829 RXJ589829 SHF589829 SRB589829 TAX589829 TKT589829 TUP589829 UEL589829 UOH589829 UYD589829 VHZ589829 VRV589829 WBR589829 WLN589829 WVJ589829 B655365 IX655365 ST655365 ACP655365 AML655365 AWH655365 BGD655365 BPZ655365 BZV655365 CJR655365 CTN655365 DDJ655365 DNF655365 DXB655365 EGX655365 EQT655365 FAP655365 FKL655365 FUH655365 GED655365 GNZ655365 GXV655365 HHR655365 HRN655365 IBJ655365 ILF655365 IVB655365 JEX655365 JOT655365 JYP655365 KIL655365 KSH655365 LCD655365 LLZ655365 LVV655365 MFR655365 MPN655365 MZJ655365 NJF655365 NTB655365 OCX655365 OMT655365 OWP655365 PGL655365 PQH655365 QAD655365 QJZ655365 QTV655365 RDR655365 RNN655365 RXJ655365 SHF655365 SRB655365 TAX655365 TKT655365 TUP655365 UEL655365 UOH655365 UYD655365 VHZ655365 VRV655365 WBR655365 WLN655365 WVJ655365 B720901 IX720901 ST720901 ACP720901 AML720901 AWH720901 BGD720901 BPZ720901 BZV720901 CJR720901 CTN720901 DDJ720901 DNF720901 DXB720901 EGX720901 EQT720901 FAP720901 FKL720901 FUH720901 GED720901 GNZ720901 GXV720901 HHR720901 HRN720901 IBJ720901 ILF720901 IVB720901 JEX720901 JOT720901 JYP720901 KIL720901 KSH720901 LCD720901 LLZ720901 LVV720901 MFR720901 MPN720901 MZJ720901 NJF720901 NTB720901 OCX720901 OMT720901 OWP720901 PGL720901 PQH720901 QAD720901 QJZ720901 QTV720901 RDR720901 RNN720901 RXJ720901 SHF720901 SRB720901 TAX720901 TKT720901 TUP720901 UEL720901 UOH720901 UYD720901 VHZ720901 VRV720901 WBR720901 WLN720901 WVJ720901 B786437 IX786437 ST786437 ACP786437 AML786437 AWH786437 BGD786437 BPZ786437 BZV786437 CJR786437 CTN786437 DDJ786437 DNF786437 DXB786437 EGX786437 EQT786437 FAP786437 FKL786437 FUH786437 GED786437 GNZ786437 GXV786437 HHR786437 HRN786437 IBJ786437 ILF786437 IVB786437 JEX786437 JOT786437 JYP786437 KIL786437 KSH786437 LCD786437 LLZ786437 LVV786437 MFR786437 MPN786437 MZJ786437 NJF786437 NTB786437 OCX786437 OMT786437 OWP786437 PGL786437 PQH786437 QAD786437 QJZ786437 QTV786437 RDR786437 RNN786437 RXJ786437 SHF786437 SRB786437 TAX786437 TKT786437 TUP786437 UEL786437 UOH786437 UYD786437 VHZ786437 VRV786437 WBR786437 WLN786437 WVJ786437 B851973 IX851973 ST851973 ACP851973 AML851973 AWH851973 BGD851973 BPZ851973 BZV851973 CJR851973 CTN851973 DDJ851973 DNF851973 DXB851973 EGX851973 EQT851973 FAP851973 FKL851973 FUH851973 GED851973 GNZ851973 GXV851973 HHR851973 HRN851973 IBJ851973 ILF851973 IVB851973 JEX851973 JOT851973 JYP851973 KIL851973 KSH851973 LCD851973 LLZ851973 LVV851973 MFR851973 MPN851973 MZJ851973 NJF851973 NTB851973 OCX851973 OMT851973 OWP851973 PGL851973 PQH851973 QAD851973 QJZ851973 QTV851973 RDR851973 RNN851973 RXJ851973 SHF851973 SRB851973 TAX851973 TKT851973 TUP851973 UEL851973 UOH851973 UYD851973 VHZ851973 VRV851973 WBR851973 WLN851973 WVJ851973 B917509 IX917509 ST917509 ACP917509 AML917509 AWH917509 BGD917509 BPZ917509 BZV917509 CJR917509 CTN917509 DDJ917509 DNF917509 DXB917509 EGX917509 EQT917509 FAP917509 FKL917509 FUH917509 GED917509 GNZ917509 GXV917509 HHR917509 HRN917509 IBJ917509 ILF917509 IVB917509 JEX917509 JOT917509 JYP917509 KIL917509 KSH917509 LCD917509 LLZ917509 LVV917509 MFR917509 MPN917509 MZJ917509 NJF917509 NTB917509 OCX917509 OMT917509 OWP917509 PGL917509 PQH917509 QAD917509 QJZ917509 QTV917509 RDR917509 RNN917509 RXJ917509 SHF917509 SRB917509 TAX917509 TKT917509 TUP917509 UEL917509 UOH917509 UYD917509 VHZ917509 VRV917509 WBR917509 WLN917509 WVJ917509 B983045 IX983045 ST983045 ACP983045 AML983045 AWH983045 BGD983045 BPZ983045 BZV983045 CJR983045 CTN983045 DDJ983045 DNF983045 DXB983045 EGX983045 EQT983045 FAP983045 FKL983045 FUH983045 GED983045 GNZ983045 GXV983045 HHR983045 HRN983045 IBJ983045 ILF983045 IVB983045 JEX983045 JOT983045 JYP983045 KIL983045 KSH983045 LCD983045 LLZ983045 LVV983045 MFR983045 MPN983045 MZJ983045 NJF983045 NTB983045 OCX983045 OMT983045 OWP983045 PGL983045 PQH983045 QAD983045 QJZ983045 QTV983045 RDR983045 RNN983045 RXJ983045 SHF983045 SRB983045 TAX983045 TKT983045 TUP983045 UEL983045 UOH983045 UYD983045 VHZ983045 VRV983045 WBR983045 WLN983045 WVJ983045">
      <formula1>$A$19:$A$23</formula1>
    </dataValidation>
  </dataValidation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sheetPr codeName="Sheet16"/>
  <dimension ref="A5:I108"/>
  <sheetViews>
    <sheetView showGridLines="0" showRowColHeaders="0" workbookViewId="0">
      <selection activeCell="B6" sqref="B6"/>
    </sheetView>
  </sheetViews>
  <sheetFormatPr defaultRowHeight="15"/>
  <cols>
    <col min="1" max="1" width="9.140625" style="1" customWidth="1"/>
    <col min="2" max="2" width="23.5703125" style="1" customWidth="1"/>
    <col min="3" max="3" width="12.5703125" style="1" customWidth="1"/>
    <col min="4" max="4" width="13.5703125" style="1" customWidth="1"/>
    <col min="5" max="5" width="14.7109375" style="1" customWidth="1"/>
    <col min="6" max="7" width="16.28515625" style="1" customWidth="1"/>
    <col min="8" max="8" width="28.5703125" style="1" customWidth="1"/>
    <col min="9" max="9" width="24.28515625" style="1" customWidth="1"/>
    <col min="10" max="16384" width="9.140625" style="1"/>
  </cols>
  <sheetData>
    <row r="5" spans="2:8" ht="15.75" thickBot="1"/>
    <row r="6" spans="2:8" ht="31.5" thickTop="1" thickBot="1">
      <c r="B6" s="68" t="s">
        <v>919</v>
      </c>
    </row>
    <row r="7" spans="2:8" ht="16.5" thickTop="1" thickBot="1"/>
    <row r="8" spans="2:8" ht="24.75" thickTop="1" thickBot="1">
      <c r="D8" s="354" t="s">
        <v>326</v>
      </c>
      <c r="E8" s="357"/>
      <c r="F8" s="357"/>
      <c r="G8" s="358"/>
    </row>
    <row r="9" spans="2:8" s="181" customFormat="1" ht="65.25" customHeight="1" thickTop="1" thickBot="1">
      <c r="B9" s="178" t="s">
        <v>908</v>
      </c>
      <c r="C9" s="179" t="s">
        <v>909</v>
      </c>
      <c r="D9" s="179" t="s">
        <v>325</v>
      </c>
      <c r="E9" s="124" t="s">
        <v>905</v>
      </c>
      <c r="F9" s="180" t="s">
        <v>906</v>
      </c>
      <c r="G9" s="180" t="s">
        <v>907</v>
      </c>
      <c r="H9" s="179" t="s">
        <v>623</v>
      </c>
    </row>
    <row r="10" spans="2:8" ht="86.25" customHeight="1" thickTop="1" thickBot="1">
      <c r="B10" s="31" t="str">
        <f>VLOOKUP(B6,A98:I107,2,FALSE)</f>
        <v>ബോര്‍ഡോ മിശ്രിതം</v>
      </c>
      <c r="C10" s="185">
        <f>VLOOKUP(B6,A98:I107,3,FALSE)</f>
        <v>1</v>
      </c>
      <c r="D10" s="31" t="str">
        <f>VLOOKUP(B6,A98:I107,4,FALSE)</f>
        <v>*</v>
      </c>
      <c r="E10" s="31" t="str">
        <f>VLOOKUP(B6,A98:I107,5,FALSE)</f>
        <v>*</v>
      </c>
      <c r="F10" s="31" t="str">
        <f>VLOOKUP(B6,A98:I107,6,FALSE)</f>
        <v>*</v>
      </c>
      <c r="G10" s="31" t="str">
        <f>VLOOKUP(B6,A98:I107,7,FALSE)</f>
        <v>*</v>
      </c>
      <c r="H10" s="31" t="str">
        <f>VLOOKUP(B6,A98:I107,9,FALSE)</f>
        <v>മണ്ണ് കുതിര്‍ക്കുക.</v>
      </c>
    </row>
    <row r="11" spans="2:8" ht="15.75" thickTop="1"/>
    <row r="97" spans="1:9" ht="15.75" thickBot="1"/>
    <row r="98" spans="1:9" ht="79.5" thickBot="1">
      <c r="A98" s="24" t="s">
        <v>78</v>
      </c>
      <c r="B98" s="26" t="s">
        <v>1</v>
      </c>
      <c r="C98" s="26" t="s">
        <v>9</v>
      </c>
      <c r="D98" s="26" t="s">
        <v>10</v>
      </c>
      <c r="E98" s="26" t="s">
        <v>11</v>
      </c>
      <c r="F98" s="26" t="s">
        <v>12</v>
      </c>
      <c r="G98" s="26" t="s">
        <v>13</v>
      </c>
      <c r="H98" s="26" t="s">
        <v>2</v>
      </c>
      <c r="I98" s="26" t="s">
        <v>3</v>
      </c>
    </row>
    <row r="99" spans="1:9" ht="51.75">
      <c r="A99" s="127" t="s">
        <v>871</v>
      </c>
      <c r="B99" s="128" t="s">
        <v>875</v>
      </c>
      <c r="C99" s="128" t="s">
        <v>876</v>
      </c>
      <c r="D99" s="128" t="s">
        <v>877</v>
      </c>
      <c r="E99" s="128" t="s">
        <v>878</v>
      </c>
      <c r="F99" s="128" t="s">
        <v>910</v>
      </c>
      <c r="G99" s="128" t="s">
        <v>879</v>
      </c>
      <c r="H99" s="123"/>
      <c r="I99" s="128" t="s">
        <v>880</v>
      </c>
    </row>
    <row r="100" spans="1:9" ht="51.75">
      <c r="A100" s="127" t="s">
        <v>872</v>
      </c>
      <c r="B100" s="128" t="s">
        <v>881</v>
      </c>
      <c r="C100" s="128" t="s">
        <v>882</v>
      </c>
      <c r="D100" s="128" t="s">
        <v>883</v>
      </c>
      <c r="E100" s="128" t="s">
        <v>884</v>
      </c>
      <c r="F100" s="128" t="s">
        <v>885</v>
      </c>
      <c r="G100" s="128" t="s">
        <v>886</v>
      </c>
      <c r="H100" s="123"/>
      <c r="I100" s="128" t="s">
        <v>605</v>
      </c>
    </row>
    <row r="101" spans="1:9" ht="17.25">
      <c r="A101" s="123" t="s">
        <v>873</v>
      </c>
      <c r="B101" s="123" t="s">
        <v>887</v>
      </c>
      <c r="C101" s="177" t="s">
        <v>1246</v>
      </c>
      <c r="D101" s="123" t="s">
        <v>41</v>
      </c>
      <c r="E101" s="123" t="s">
        <v>41</v>
      </c>
      <c r="F101" s="123" t="s">
        <v>41</v>
      </c>
      <c r="G101" s="123" t="s">
        <v>41</v>
      </c>
      <c r="H101" s="123" t="s">
        <v>41</v>
      </c>
      <c r="I101" s="123" t="s">
        <v>888</v>
      </c>
    </row>
    <row r="102" spans="1:9" ht="34.5">
      <c r="A102" s="123" t="s">
        <v>911</v>
      </c>
      <c r="B102" s="128" t="s">
        <v>889</v>
      </c>
      <c r="C102" s="128" t="s">
        <v>890</v>
      </c>
      <c r="D102" s="128" t="s">
        <v>891</v>
      </c>
      <c r="E102" s="128" t="s">
        <v>892</v>
      </c>
      <c r="F102" s="128" t="s">
        <v>893</v>
      </c>
      <c r="G102" s="128" t="s">
        <v>894</v>
      </c>
      <c r="H102" s="123" t="s">
        <v>41</v>
      </c>
      <c r="I102" s="123" t="s">
        <v>895</v>
      </c>
    </row>
    <row r="103" spans="1:9" ht="17.25">
      <c r="A103" s="123" t="s">
        <v>912</v>
      </c>
      <c r="B103" s="123" t="s">
        <v>896</v>
      </c>
      <c r="C103" s="123">
        <v>2.5</v>
      </c>
      <c r="D103" s="123" t="s">
        <v>41</v>
      </c>
      <c r="E103" s="123" t="s">
        <v>41</v>
      </c>
      <c r="F103" s="123" t="s">
        <v>41</v>
      </c>
      <c r="G103" s="123" t="s">
        <v>41</v>
      </c>
      <c r="H103" s="123" t="s">
        <v>41</v>
      </c>
      <c r="I103" s="123" t="s">
        <v>897</v>
      </c>
    </row>
    <row r="104" spans="1:9" ht="34.5">
      <c r="A104" s="127" t="s">
        <v>913</v>
      </c>
      <c r="B104" s="128" t="s">
        <v>898</v>
      </c>
      <c r="C104" s="128" t="s">
        <v>899</v>
      </c>
      <c r="D104" s="123"/>
      <c r="E104" s="123"/>
      <c r="F104" s="123"/>
      <c r="G104" s="123"/>
      <c r="H104" s="123"/>
      <c r="I104" s="128" t="s">
        <v>900</v>
      </c>
    </row>
    <row r="105" spans="1:9" ht="17.25">
      <c r="A105" s="123" t="s">
        <v>914</v>
      </c>
      <c r="B105" s="128" t="s">
        <v>901</v>
      </c>
      <c r="C105" s="128">
        <v>1</v>
      </c>
      <c r="D105" s="128" t="s">
        <v>41</v>
      </c>
      <c r="E105" s="128" t="s">
        <v>41</v>
      </c>
      <c r="F105" s="128" t="s">
        <v>41</v>
      </c>
      <c r="G105" s="128" t="s">
        <v>41</v>
      </c>
      <c r="H105" s="123"/>
      <c r="I105" s="123" t="s">
        <v>605</v>
      </c>
    </row>
    <row r="106" spans="1:9" ht="86.25">
      <c r="A106" s="127" t="s">
        <v>874</v>
      </c>
      <c r="B106" s="128" t="s">
        <v>918</v>
      </c>
      <c r="C106" s="128" t="s">
        <v>915</v>
      </c>
      <c r="D106" s="128" t="s">
        <v>916</v>
      </c>
      <c r="E106" s="128" t="s">
        <v>917</v>
      </c>
      <c r="F106" s="128" t="s">
        <v>902</v>
      </c>
      <c r="G106" s="128" t="s">
        <v>903</v>
      </c>
      <c r="H106" s="123"/>
      <c r="I106" s="123" t="s">
        <v>605</v>
      </c>
    </row>
    <row r="107" spans="1:9" ht="17.25">
      <c r="A107" s="123" t="s">
        <v>919</v>
      </c>
      <c r="B107" s="128" t="s">
        <v>901</v>
      </c>
      <c r="C107" s="123">
        <v>1</v>
      </c>
      <c r="D107" s="123" t="s">
        <v>41</v>
      </c>
      <c r="E107" s="123" t="s">
        <v>41</v>
      </c>
      <c r="F107" s="123" t="s">
        <v>41</v>
      </c>
      <c r="G107" s="123" t="s">
        <v>41</v>
      </c>
      <c r="H107" s="123"/>
      <c r="I107" s="123" t="s">
        <v>904</v>
      </c>
    </row>
    <row r="108" spans="1:9" ht="17.25">
      <c r="B108" s="123"/>
    </row>
  </sheetData>
  <sheetProtection password="DD9E" sheet="1" objects="1" scenarios="1" selectLockedCells="1"/>
  <mergeCells count="1">
    <mergeCell ref="D8:G8"/>
  </mergeCells>
  <dataValidations count="1">
    <dataValidation type="list" allowBlank="1" showInputMessage="1" showErrorMessage="1" sqref="B65614 WVJ983118 WLN983118 WBR983118 VRV983118 VHZ983118 UYD983118 UOH983118 UEL983118 TUP983118 TKT983118 TAX983118 SRB983118 SHF983118 RXJ983118 RNN983118 RDR983118 QTV983118 QJZ983118 QAD983118 PQH983118 PGL983118 OWP983118 OMT983118 OCX983118 NTB983118 NJF983118 MZJ983118 MPN983118 MFR983118 LVV983118 LLZ983118 LCD983118 KSH983118 KIL983118 JYP983118 JOT983118 JEX983118 IVB983118 ILF983118 IBJ983118 HRN983118 HHR983118 GXV983118 GNZ983118 GED983118 FUH983118 FKL983118 FAP983118 EQT983118 EGX983118 DXB983118 DNF983118 DDJ983118 CTN983118 CJR983118 BZV983118 BPZ983118 BGD983118 AWH983118 AML983118 ACP983118 ST983118 IX983118 B983118 WVJ917582 WLN917582 WBR917582 VRV917582 VHZ917582 UYD917582 UOH917582 UEL917582 TUP917582 TKT917582 TAX917582 SRB917582 SHF917582 RXJ917582 RNN917582 RDR917582 QTV917582 QJZ917582 QAD917582 PQH917582 PGL917582 OWP917582 OMT917582 OCX917582 NTB917582 NJF917582 MZJ917582 MPN917582 MFR917582 LVV917582 LLZ917582 LCD917582 KSH917582 KIL917582 JYP917582 JOT917582 JEX917582 IVB917582 ILF917582 IBJ917582 HRN917582 HHR917582 GXV917582 GNZ917582 GED917582 FUH917582 FKL917582 FAP917582 EQT917582 EGX917582 DXB917582 DNF917582 DDJ917582 CTN917582 CJR917582 BZV917582 BPZ917582 BGD917582 AWH917582 AML917582 ACP917582 ST917582 IX917582 B917582 WVJ852046 WLN852046 WBR852046 VRV852046 VHZ852046 UYD852046 UOH852046 UEL852046 TUP852046 TKT852046 TAX852046 SRB852046 SHF852046 RXJ852046 RNN852046 RDR852046 QTV852046 QJZ852046 QAD852046 PQH852046 PGL852046 OWP852046 OMT852046 OCX852046 NTB852046 NJF852046 MZJ852046 MPN852046 MFR852046 LVV852046 LLZ852046 LCD852046 KSH852046 KIL852046 JYP852046 JOT852046 JEX852046 IVB852046 ILF852046 IBJ852046 HRN852046 HHR852046 GXV852046 GNZ852046 GED852046 FUH852046 FKL852046 FAP852046 EQT852046 EGX852046 DXB852046 DNF852046 DDJ852046 CTN852046 CJR852046 BZV852046 BPZ852046 BGD852046 AWH852046 AML852046 ACP852046 ST852046 IX852046 B852046 WVJ786510 WLN786510 WBR786510 VRV786510 VHZ786510 UYD786510 UOH786510 UEL786510 TUP786510 TKT786510 TAX786510 SRB786510 SHF786510 RXJ786510 RNN786510 RDR786510 QTV786510 QJZ786510 QAD786510 PQH786510 PGL786510 OWP786510 OMT786510 OCX786510 NTB786510 NJF786510 MZJ786510 MPN786510 MFR786510 LVV786510 LLZ786510 LCD786510 KSH786510 KIL786510 JYP786510 JOT786510 JEX786510 IVB786510 ILF786510 IBJ786510 HRN786510 HHR786510 GXV786510 GNZ786510 GED786510 FUH786510 FKL786510 FAP786510 EQT786510 EGX786510 DXB786510 DNF786510 DDJ786510 CTN786510 CJR786510 BZV786510 BPZ786510 BGD786510 AWH786510 AML786510 ACP786510 ST786510 IX786510 B786510 WVJ720974 WLN720974 WBR720974 VRV720974 VHZ720974 UYD720974 UOH720974 UEL720974 TUP720974 TKT720974 TAX720974 SRB720974 SHF720974 RXJ720974 RNN720974 RDR720974 QTV720974 QJZ720974 QAD720974 PQH720974 PGL720974 OWP720974 OMT720974 OCX720974 NTB720974 NJF720974 MZJ720974 MPN720974 MFR720974 LVV720974 LLZ720974 LCD720974 KSH720974 KIL720974 JYP720974 JOT720974 JEX720974 IVB720974 ILF720974 IBJ720974 HRN720974 HHR720974 GXV720974 GNZ720974 GED720974 FUH720974 FKL720974 FAP720974 EQT720974 EGX720974 DXB720974 DNF720974 DDJ720974 CTN720974 CJR720974 BZV720974 BPZ720974 BGD720974 AWH720974 AML720974 ACP720974 ST720974 IX720974 B720974 WVJ655438 WLN655438 WBR655438 VRV655438 VHZ655438 UYD655438 UOH655438 UEL655438 TUP655438 TKT655438 TAX655438 SRB655438 SHF655438 RXJ655438 RNN655438 RDR655438 QTV655438 QJZ655438 QAD655438 PQH655438 PGL655438 OWP655438 OMT655438 OCX655438 NTB655438 NJF655438 MZJ655438 MPN655438 MFR655438 LVV655438 LLZ655438 LCD655438 KSH655438 KIL655438 JYP655438 JOT655438 JEX655438 IVB655438 ILF655438 IBJ655438 HRN655438 HHR655438 GXV655438 GNZ655438 GED655438 FUH655438 FKL655438 FAP655438 EQT655438 EGX655438 DXB655438 DNF655438 DDJ655438 CTN655438 CJR655438 BZV655438 BPZ655438 BGD655438 AWH655438 AML655438 ACP655438 ST655438 IX655438 B655438 WVJ589902 WLN589902 WBR589902 VRV589902 VHZ589902 UYD589902 UOH589902 UEL589902 TUP589902 TKT589902 TAX589902 SRB589902 SHF589902 RXJ589902 RNN589902 RDR589902 QTV589902 QJZ589902 QAD589902 PQH589902 PGL589902 OWP589902 OMT589902 OCX589902 NTB589902 NJF589902 MZJ589902 MPN589902 MFR589902 LVV589902 LLZ589902 LCD589902 KSH589902 KIL589902 JYP589902 JOT589902 JEX589902 IVB589902 ILF589902 IBJ589902 HRN589902 HHR589902 GXV589902 GNZ589902 GED589902 FUH589902 FKL589902 FAP589902 EQT589902 EGX589902 DXB589902 DNF589902 DDJ589902 CTN589902 CJR589902 BZV589902 BPZ589902 BGD589902 AWH589902 AML589902 ACP589902 ST589902 IX589902 B589902 WVJ524366 WLN524366 WBR524366 VRV524366 VHZ524366 UYD524366 UOH524366 UEL524366 TUP524366 TKT524366 TAX524366 SRB524366 SHF524366 RXJ524366 RNN524366 RDR524366 QTV524366 QJZ524366 QAD524366 PQH524366 PGL524366 OWP524366 OMT524366 OCX524366 NTB524366 NJF524366 MZJ524366 MPN524366 MFR524366 LVV524366 LLZ524366 LCD524366 KSH524366 KIL524366 JYP524366 JOT524366 JEX524366 IVB524366 ILF524366 IBJ524366 HRN524366 HHR524366 GXV524366 GNZ524366 GED524366 FUH524366 FKL524366 FAP524366 EQT524366 EGX524366 DXB524366 DNF524366 DDJ524366 CTN524366 CJR524366 BZV524366 BPZ524366 BGD524366 AWH524366 AML524366 ACP524366 ST524366 IX524366 B524366 WVJ458830 WLN458830 WBR458830 VRV458830 VHZ458830 UYD458830 UOH458830 UEL458830 TUP458830 TKT458830 TAX458830 SRB458830 SHF458830 RXJ458830 RNN458830 RDR458830 QTV458830 QJZ458830 QAD458830 PQH458830 PGL458830 OWP458830 OMT458830 OCX458830 NTB458830 NJF458830 MZJ458830 MPN458830 MFR458830 LVV458830 LLZ458830 LCD458830 KSH458830 KIL458830 JYP458830 JOT458830 JEX458830 IVB458830 ILF458830 IBJ458830 HRN458830 HHR458830 GXV458830 GNZ458830 GED458830 FUH458830 FKL458830 FAP458830 EQT458830 EGX458830 DXB458830 DNF458830 DDJ458830 CTN458830 CJR458830 BZV458830 BPZ458830 BGD458830 AWH458830 AML458830 ACP458830 ST458830 IX458830 B458830 WVJ393294 WLN393294 WBR393294 VRV393294 VHZ393294 UYD393294 UOH393294 UEL393294 TUP393294 TKT393294 TAX393294 SRB393294 SHF393294 RXJ393294 RNN393294 RDR393294 QTV393294 QJZ393294 QAD393294 PQH393294 PGL393294 OWP393294 OMT393294 OCX393294 NTB393294 NJF393294 MZJ393294 MPN393294 MFR393294 LVV393294 LLZ393294 LCD393294 KSH393294 KIL393294 JYP393294 JOT393294 JEX393294 IVB393294 ILF393294 IBJ393294 HRN393294 HHR393294 GXV393294 GNZ393294 GED393294 FUH393294 FKL393294 FAP393294 EQT393294 EGX393294 DXB393294 DNF393294 DDJ393294 CTN393294 CJR393294 BZV393294 BPZ393294 BGD393294 AWH393294 AML393294 ACP393294 ST393294 IX393294 B393294 WVJ327758 WLN327758 WBR327758 VRV327758 VHZ327758 UYD327758 UOH327758 UEL327758 TUP327758 TKT327758 TAX327758 SRB327758 SHF327758 RXJ327758 RNN327758 RDR327758 QTV327758 QJZ327758 QAD327758 PQH327758 PGL327758 OWP327758 OMT327758 OCX327758 NTB327758 NJF327758 MZJ327758 MPN327758 MFR327758 LVV327758 LLZ327758 LCD327758 KSH327758 KIL327758 JYP327758 JOT327758 JEX327758 IVB327758 ILF327758 IBJ327758 HRN327758 HHR327758 GXV327758 GNZ327758 GED327758 FUH327758 FKL327758 FAP327758 EQT327758 EGX327758 DXB327758 DNF327758 DDJ327758 CTN327758 CJR327758 BZV327758 BPZ327758 BGD327758 AWH327758 AML327758 ACP327758 ST327758 IX327758 B327758 WVJ262222 WLN262222 WBR262222 VRV262222 VHZ262222 UYD262222 UOH262222 UEL262222 TUP262222 TKT262222 TAX262222 SRB262222 SHF262222 RXJ262222 RNN262222 RDR262222 QTV262222 QJZ262222 QAD262222 PQH262222 PGL262222 OWP262222 OMT262222 OCX262222 NTB262222 NJF262222 MZJ262222 MPN262222 MFR262222 LVV262222 LLZ262222 LCD262222 KSH262222 KIL262222 JYP262222 JOT262222 JEX262222 IVB262222 ILF262222 IBJ262222 HRN262222 HHR262222 GXV262222 GNZ262222 GED262222 FUH262222 FKL262222 FAP262222 EQT262222 EGX262222 DXB262222 DNF262222 DDJ262222 CTN262222 CJR262222 BZV262222 BPZ262222 BGD262222 AWH262222 AML262222 ACP262222 ST262222 IX262222 B262222 WVJ196686 WLN196686 WBR196686 VRV196686 VHZ196686 UYD196686 UOH196686 UEL196686 TUP196686 TKT196686 TAX196686 SRB196686 SHF196686 RXJ196686 RNN196686 RDR196686 QTV196686 QJZ196686 QAD196686 PQH196686 PGL196686 OWP196686 OMT196686 OCX196686 NTB196686 NJF196686 MZJ196686 MPN196686 MFR196686 LVV196686 LLZ196686 LCD196686 KSH196686 KIL196686 JYP196686 JOT196686 JEX196686 IVB196686 ILF196686 IBJ196686 HRN196686 HHR196686 GXV196686 GNZ196686 GED196686 FUH196686 FKL196686 FAP196686 EQT196686 EGX196686 DXB196686 DNF196686 DDJ196686 CTN196686 CJR196686 BZV196686 BPZ196686 BGD196686 AWH196686 AML196686 ACP196686 ST196686 IX196686 B196686 WVJ131150 WLN131150 WBR131150 VRV131150 VHZ131150 UYD131150 UOH131150 UEL131150 TUP131150 TKT131150 TAX131150 SRB131150 SHF131150 RXJ131150 RNN131150 RDR131150 QTV131150 QJZ131150 QAD131150 PQH131150 PGL131150 OWP131150 OMT131150 OCX131150 NTB131150 NJF131150 MZJ131150 MPN131150 MFR131150 LVV131150 LLZ131150 LCD131150 KSH131150 KIL131150 JYP131150 JOT131150 JEX131150 IVB131150 ILF131150 IBJ131150 HRN131150 HHR131150 GXV131150 GNZ131150 GED131150 FUH131150 FKL131150 FAP131150 EQT131150 EGX131150 DXB131150 DNF131150 DDJ131150 CTN131150 CJR131150 BZV131150 BPZ131150 BGD131150 AWH131150 AML131150 ACP131150 ST131150 IX131150 B131150 WVJ65614 WLN65614 WBR65614 VRV65614 VHZ65614 UYD65614 UOH65614 UEL65614 TUP65614 TKT65614 TAX65614 SRB65614 SHF65614 RXJ65614 RNN65614 RDR65614 QTV65614 QJZ65614 QAD65614 PQH65614 PGL65614 OWP65614 OMT65614 OCX65614 NTB65614 NJF65614 MZJ65614 MPN65614 MFR65614 LVV65614 LLZ65614 LCD65614 KSH65614 KIL65614 JYP65614 JOT65614 JEX65614 IVB65614 ILF65614 IBJ65614 HRN65614 HHR65614 GXV65614 GNZ65614 GED65614 FUH65614 FKL65614 FAP65614 EQT65614 EGX65614 DXB65614 DNF65614 DDJ65614 CTN65614 CJR65614 BZV65614 BPZ65614 BGD65614 AWH65614 AML65614 ACP65614 ST65614 IX65614 WVJ6 WLN6 WBR6 VRV6 VHZ6 UYD6 UOH6 UEL6 TUP6 TKT6 TAX6 SRB6 SHF6 RXJ6 RNN6 RDR6 QTV6 QJZ6 QAD6 PQH6 PGL6 OWP6 OMT6 OCX6 NTB6 NJF6 MZJ6 MPN6 MFR6 LVV6 LLZ6 LCD6 KSH6 KIL6 JYP6 JOT6 JEX6 IVB6 ILF6 IBJ6 HRN6 HHR6 GXV6 GNZ6 GED6 FUH6 FKL6 FAP6 EQT6 EGX6 DXB6 DNF6 DDJ6 CTN6 CJR6 BZV6 BPZ6 BGD6 AWH6 AML6 ACP6 ST6 IX6 B6">
      <formula1>$A$99:$A$107</formula1>
    </dataValidation>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sheetPr codeName="Sheet17"/>
  <dimension ref="A1:I51"/>
  <sheetViews>
    <sheetView showGridLines="0" showRowColHeaders="0" workbookViewId="0">
      <selection activeCell="B6" sqref="B6"/>
    </sheetView>
  </sheetViews>
  <sheetFormatPr defaultRowHeight="17.25"/>
  <cols>
    <col min="1" max="1" width="8.42578125" style="123" customWidth="1"/>
    <col min="2" max="2" width="26.7109375" style="123" customWidth="1"/>
    <col min="3" max="3" width="17.85546875" style="123" customWidth="1"/>
    <col min="4" max="4" width="12.7109375" style="123" customWidth="1"/>
    <col min="5" max="5" width="12.140625" style="123" customWidth="1"/>
    <col min="6" max="6" width="12.85546875" style="123" customWidth="1"/>
    <col min="7" max="7" width="12.7109375" style="123" customWidth="1"/>
    <col min="8" max="8" width="32.28515625" style="123" customWidth="1"/>
    <col min="9" max="9" width="24.140625" style="123" customWidth="1"/>
    <col min="10" max="16384" width="9.140625" style="123"/>
  </cols>
  <sheetData>
    <row r="1" spans="2:8" ht="5.25" customHeight="1"/>
    <row r="2" spans="2:8" ht="3.75" customHeight="1"/>
    <row r="3" spans="2:8" ht="2.25" customHeight="1"/>
    <row r="4" spans="2:8" ht="10.5" customHeight="1"/>
    <row r="5" spans="2:8" ht="18" thickBot="1"/>
    <row r="6" spans="2:8" ht="36" thickTop="1" thickBot="1">
      <c r="B6" s="184" t="s">
        <v>977</v>
      </c>
    </row>
    <row r="7" spans="2:8" ht="12" customHeight="1" thickTop="1" thickBot="1"/>
    <row r="8" spans="2:8" ht="24.75" thickTop="1" thickBot="1">
      <c r="D8" s="354" t="s">
        <v>326</v>
      </c>
      <c r="E8" s="355"/>
      <c r="F8" s="355"/>
      <c r="G8" s="356"/>
    </row>
    <row r="9" spans="2:8" ht="62.25" customHeight="1" thickTop="1" thickBot="1">
      <c r="B9" s="130" t="s">
        <v>253</v>
      </c>
      <c r="C9" s="131" t="s">
        <v>334</v>
      </c>
      <c r="D9" s="131" t="s">
        <v>325</v>
      </c>
      <c r="E9" s="124" t="s">
        <v>1048</v>
      </c>
      <c r="F9" s="124" t="s">
        <v>1049</v>
      </c>
      <c r="G9" s="124" t="s">
        <v>336</v>
      </c>
      <c r="H9" s="124" t="s">
        <v>1047</v>
      </c>
    </row>
    <row r="10" spans="2:8" ht="207.75" customHeight="1" thickTop="1" thickBot="1">
      <c r="B10" s="183" t="str">
        <f>VLOOKUP(B6,A20:I51,2,FALSE)</f>
        <v>ബോര്‍ഡോമിശ്രിതം</v>
      </c>
      <c r="C10" s="187">
        <f>VLOOKUP(B6,A20:I51,3,FALSE)</f>
        <v>1</v>
      </c>
      <c r="D10" s="183">
        <f>VLOOKUP(B6,A20:I51,4,FALSE)</f>
        <v>0</v>
      </c>
      <c r="E10" s="183">
        <f>VLOOKUP(B6,A20:I51,5,FALSE)</f>
        <v>0</v>
      </c>
      <c r="F10" s="183">
        <f>VLOOKUP(B6,A20:I51,6,FALSE)</f>
        <v>0</v>
      </c>
      <c r="G10" s="183">
        <f>VLOOKUP(B6,A20:I51,7,FALSE)</f>
        <v>0</v>
      </c>
      <c r="H10" s="183" t="str">
        <f>VLOOKUP(B6,A20:I51,9,FALSE)</f>
        <v>രോഗമുള്ള ഭാഗം ചെത്തി മാറ്റി തേയ്ക്കുക.</v>
      </c>
    </row>
    <row r="11" spans="2:8" ht="18" thickTop="1"/>
    <row r="19" spans="1:9" ht="18" thickBot="1"/>
    <row r="20" spans="1:9" ht="90.75" thickBot="1">
      <c r="A20" s="125" t="s">
        <v>78</v>
      </c>
      <c r="B20" s="126" t="s">
        <v>1</v>
      </c>
      <c r="C20" s="126" t="s">
        <v>990</v>
      </c>
      <c r="D20" s="126" t="s">
        <v>10</v>
      </c>
      <c r="E20" s="126" t="s">
        <v>11</v>
      </c>
      <c r="F20" s="126" t="s">
        <v>12</v>
      </c>
      <c r="G20" s="126" t="s">
        <v>13</v>
      </c>
      <c r="H20" s="126" t="s">
        <v>2</v>
      </c>
      <c r="I20" s="126" t="s">
        <v>3</v>
      </c>
    </row>
    <row r="21" spans="1:9" ht="120.75">
      <c r="A21" s="127" t="s">
        <v>968</v>
      </c>
      <c r="B21" s="128" t="s">
        <v>1050</v>
      </c>
      <c r="C21" s="128" t="s">
        <v>1051</v>
      </c>
      <c r="I21" s="128" t="s">
        <v>982</v>
      </c>
    </row>
    <row r="22" spans="1:9" ht="86.25">
      <c r="A22" s="127" t="s">
        <v>949</v>
      </c>
      <c r="B22" s="128" t="s">
        <v>983</v>
      </c>
      <c r="C22" s="128" t="s">
        <v>177</v>
      </c>
      <c r="D22" s="128" t="s">
        <v>985</v>
      </c>
      <c r="E22" s="128" t="s">
        <v>988</v>
      </c>
      <c r="F22" s="128" t="s">
        <v>986</v>
      </c>
      <c r="G22" s="128" t="s">
        <v>987</v>
      </c>
      <c r="I22" s="128" t="s">
        <v>989</v>
      </c>
    </row>
    <row r="23" spans="1:9" ht="241.5">
      <c r="A23" s="127" t="s">
        <v>969</v>
      </c>
      <c r="B23" s="128" t="s">
        <v>1083</v>
      </c>
      <c r="C23" s="128" t="s">
        <v>1082</v>
      </c>
      <c r="D23" s="128" t="s">
        <v>1084</v>
      </c>
      <c r="E23" s="128" t="s">
        <v>1085</v>
      </c>
      <c r="F23" s="128" t="s">
        <v>1086</v>
      </c>
      <c r="G23" s="128" t="s">
        <v>1087</v>
      </c>
      <c r="I23" s="128" t="s">
        <v>1095</v>
      </c>
    </row>
    <row r="24" spans="1:9" ht="172.5">
      <c r="A24" s="127" t="s">
        <v>950</v>
      </c>
      <c r="B24" s="128" t="s">
        <v>1093</v>
      </c>
      <c r="C24" s="128" t="s">
        <v>1088</v>
      </c>
      <c r="D24" s="128" t="s">
        <v>1089</v>
      </c>
      <c r="E24" s="128" t="s">
        <v>1090</v>
      </c>
      <c r="F24" s="128" t="s">
        <v>1091</v>
      </c>
      <c r="G24" s="128" t="s">
        <v>1092</v>
      </c>
      <c r="I24" s="128" t="s">
        <v>1096</v>
      </c>
    </row>
    <row r="25" spans="1:9" ht="51.75">
      <c r="A25" s="127" t="s">
        <v>951</v>
      </c>
      <c r="B25" s="128" t="s">
        <v>992</v>
      </c>
      <c r="C25" s="128" t="s">
        <v>993</v>
      </c>
      <c r="D25" s="128" t="s">
        <v>997</v>
      </c>
      <c r="E25" s="128" t="s">
        <v>998</v>
      </c>
      <c r="F25" s="128" t="s">
        <v>999</v>
      </c>
      <c r="G25" s="128" t="s">
        <v>1000</v>
      </c>
      <c r="I25" s="123" t="s">
        <v>994</v>
      </c>
    </row>
    <row r="26" spans="1:9" ht="155.25">
      <c r="A26" s="127" t="s">
        <v>952</v>
      </c>
      <c r="B26" s="128" t="s">
        <v>1094</v>
      </c>
      <c r="C26" s="128" t="s">
        <v>995</v>
      </c>
      <c r="D26" s="128" t="s">
        <v>1001</v>
      </c>
      <c r="E26" s="128" t="s">
        <v>1002</v>
      </c>
      <c r="F26" s="128" t="s">
        <v>1003</v>
      </c>
      <c r="G26" s="128" t="s">
        <v>1004</v>
      </c>
      <c r="I26" s="128" t="s">
        <v>996</v>
      </c>
    </row>
    <row r="27" spans="1:9" ht="18">
      <c r="A27" s="127" t="s">
        <v>953</v>
      </c>
      <c r="B27" s="127" t="s">
        <v>1005</v>
      </c>
      <c r="C27" s="182">
        <v>1</v>
      </c>
      <c r="I27" s="127" t="s">
        <v>1006</v>
      </c>
    </row>
    <row r="28" spans="1:9">
      <c r="A28" s="123" t="s">
        <v>970</v>
      </c>
      <c r="B28" s="123" t="s">
        <v>980</v>
      </c>
      <c r="C28" s="123">
        <v>1</v>
      </c>
      <c r="I28" s="123" t="s">
        <v>1007</v>
      </c>
    </row>
    <row r="29" spans="1:9" ht="103.5">
      <c r="A29" s="127" t="s">
        <v>971</v>
      </c>
      <c r="B29" s="128" t="s">
        <v>1008</v>
      </c>
      <c r="C29" s="128" t="s">
        <v>1009</v>
      </c>
      <c r="D29" s="128" t="s">
        <v>1055</v>
      </c>
      <c r="E29" s="128" t="s">
        <v>1056</v>
      </c>
      <c r="F29" s="128" t="s">
        <v>1057</v>
      </c>
      <c r="G29" s="128" t="s">
        <v>1058</v>
      </c>
      <c r="I29" s="128" t="s">
        <v>1097</v>
      </c>
    </row>
    <row r="30" spans="1:9">
      <c r="A30" s="123" t="s">
        <v>972</v>
      </c>
      <c r="B30" s="123" t="s">
        <v>980</v>
      </c>
      <c r="C30" s="123">
        <v>1</v>
      </c>
      <c r="I30" s="123" t="s">
        <v>1010</v>
      </c>
    </row>
    <row r="31" spans="1:9" ht="51.75">
      <c r="A31" s="127" t="s">
        <v>973</v>
      </c>
      <c r="B31" s="128" t="s">
        <v>1011</v>
      </c>
      <c r="C31" s="128" t="s">
        <v>1012</v>
      </c>
      <c r="D31" s="128" t="s">
        <v>1013</v>
      </c>
      <c r="E31" s="128" t="s">
        <v>1014</v>
      </c>
      <c r="F31" s="128" t="s">
        <v>1015</v>
      </c>
      <c r="G31" s="128" t="s">
        <v>1016</v>
      </c>
      <c r="I31" s="128" t="s">
        <v>1017</v>
      </c>
    </row>
    <row r="32" spans="1:9">
      <c r="A32" s="123" t="s">
        <v>954</v>
      </c>
      <c r="B32" s="123" t="s">
        <v>991</v>
      </c>
      <c r="C32" s="123">
        <v>1.5</v>
      </c>
      <c r="D32" s="123" t="s">
        <v>1052</v>
      </c>
      <c r="E32" s="123" t="s">
        <v>743</v>
      </c>
      <c r="F32" s="123" t="s">
        <v>1053</v>
      </c>
      <c r="G32" s="123" t="s">
        <v>1054</v>
      </c>
      <c r="I32" s="123" t="s">
        <v>1018</v>
      </c>
    </row>
    <row r="33" spans="1:9">
      <c r="A33" s="123" t="s">
        <v>955</v>
      </c>
      <c r="B33" s="123" t="s">
        <v>1019</v>
      </c>
      <c r="C33" s="123">
        <v>0.2</v>
      </c>
      <c r="D33" s="123" t="s">
        <v>460</v>
      </c>
      <c r="E33" s="123" t="s">
        <v>461</v>
      </c>
      <c r="F33" s="123" t="s">
        <v>462</v>
      </c>
      <c r="G33" s="123" t="s">
        <v>463</v>
      </c>
      <c r="I33" s="123" t="s">
        <v>1020</v>
      </c>
    </row>
    <row r="34" spans="1:9" ht="51.75">
      <c r="A34" s="127" t="s">
        <v>974</v>
      </c>
      <c r="B34" s="128" t="s">
        <v>1021</v>
      </c>
      <c r="C34" s="128" t="s">
        <v>23</v>
      </c>
      <c r="D34" s="128" t="s">
        <v>1059</v>
      </c>
      <c r="E34" s="128" t="s">
        <v>1060</v>
      </c>
      <c r="F34" s="128" t="s">
        <v>1061</v>
      </c>
      <c r="G34" s="128" t="s">
        <v>1062</v>
      </c>
      <c r="I34" s="128" t="s">
        <v>1022</v>
      </c>
    </row>
    <row r="35" spans="1:9" ht="86.25">
      <c r="A35" s="127" t="s">
        <v>956</v>
      </c>
      <c r="B35" s="128" t="s">
        <v>1023</v>
      </c>
      <c r="C35" s="128" t="s">
        <v>1024</v>
      </c>
      <c r="D35" s="129" t="s">
        <v>1025</v>
      </c>
      <c r="E35" s="128" t="s">
        <v>1025</v>
      </c>
      <c r="F35" s="128" t="s">
        <v>1026</v>
      </c>
      <c r="G35" s="128" t="s">
        <v>1027</v>
      </c>
      <c r="I35" s="128" t="s">
        <v>1028</v>
      </c>
    </row>
    <row r="36" spans="1:9" ht="86.25">
      <c r="A36" s="127" t="s">
        <v>957</v>
      </c>
      <c r="B36" s="128" t="s">
        <v>1029</v>
      </c>
      <c r="C36" s="128" t="s">
        <v>1030</v>
      </c>
      <c r="D36" s="128" t="s">
        <v>1063</v>
      </c>
      <c r="E36" s="128" t="s">
        <v>1064</v>
      </c>
      <c r="F36" s="128" t="s">
        <v>1065</v>
      </c>
      <c r="G36" s="128" t="s">
        <v>1066</v>
      </c>
      <c r="I36" s="128" t="s">
        <v>1031</v>
      </c>
    </row>
    <row r="37" spans="1:9" ht="86.25">
      <c r="A37" s="127" t="s">
        <v>958</v>
      </c>
      <c r="B37" s="128" t="s">
        <v>1032</v>
      </c>
      <c r="C37" s="128" t="s">
        <v>1033</v>
      </c>
      <c r="D37" s="128" t="s">
        <v>1063</v>
      </c>
      <c r="E37" s="128" t="s">
        <v>1067</v>
      </c>
      <c r="F37" s="128" t="s">
        <v>1068</v>
      </c>
      <c r="G37" s="128" t="s">
        <v>1069</v>
      </c>
      <c r="I37" s="128" t="s">
        <v>1034</v>
      </c>
    </row>
    <row r="38" spans="1:9" ht="189.75">
      <c r="A38" s="127" t="s">
        <v>959</v>
      </c>
      <c r="B38" s="128" t="s">
        <v>1098</v>
      </c>
      <c r="C38" s="128" t="s">
        <v>1099</v>
      </c>
      <c r="D38" s="128" t="s">
        <v>1102</v>
      </c>
      <c r="E38" s="128" t="s">
        <v>1101</v>
      </c>
      <c r="F38" s="128" t="s">
        <v>1100</v>
      </c>
      <c r="G38" s="128" t="s">
        <v>1103</v>
      </c>
      <c r="I38" s="128" t="s">
        <v>1104</v>
      </c>
    </row>
    <row r="39" spans="1:9" ht="51.75">
      <c r="A39" s="127" t="s">
        <v>960</v>
      </c>
      <c r="B39" s="128" t="s">
        <v>1035</v>
      </c>
      <c r="C39" s="128" t="s">
        <v>81</v>
      </c>
      <c r="D39" s="128" t="s">
        <v>1070</v>
      </c>
      <c r="E39" s="128" t="s">
        <v>1071</v>
      </c>
      <c r="F39" s="128" t="s">
        <v>1072</v>
      </c>
      <c r="G39" s="128" t="s">
        <v>1073</v>
      </c>
      <c r="I39" s="128" t="s">
        <v>1036</v>
      </c>
    </row>
    <row r="40" spans="1:9" ht="86.25">
      <c r="A40" s="127" t="s">
        <v>961</v>
      </c>
      <c r="B40" s="128" t="s">
        <v>981</v>
      </c>
      <c r="C40" s="128" t="s">
        <v>80</v>
      </c>
      <c r="I40" s="128" t="s">
        <v>1105</v>
      </c>
    </row>
    <row r="41" spans="1:9" ht="51.75">
      <c r="A41" s="127" t="s">
        <v>962</v>
      </c>
      <c r="B41" s="128" t="s">
        <v>984</v>
      </c>
      <c r="C41" s="128" t="s">
        <v>79</v>
      </c>
      <c r="D41" s="128" t="s">
        <v>1074</v>
      </c>
      <c r="E41" s="128" t="s">
        <v>1075</v>
      </c>
      <c r="F41" s="128" t="s">
        <v>1076</v>
      </c>
      <c r="G41" s="128" t="s">
        <v>1077</v>
      </c>
      <c r="I41" s="128" t="s">
        <v>1037</v>
      </c>
    </row>
    <row r="42" spans="1:9" ht="18">
      <c r="A42" s="127" t="s">
        <v>963</v>
      </c>
      <c r="B42" s="127" t="s">
        <v>980</v>
      </c>
      <c r="C42" s="123">
        <v>1</v>
      </c>
      <c r="I42" s="127" t="s">
        <v>1038</v>
      </c>
    </row>
    <row r="43" spans="1:9" ht="18">
      <c r="A43" s="127" t="s">
        <v>975</v>
      </c>
      <c r="B43" s="123" t="s">
        <v>887</v>
      </c>
      <c r="C43" s="123">
        <v>10</v>
      </c>
      <c r="I43" s="123" t="s">
        <v>1039</v>
      </c>
    </row>
    <row r="44" spans="1:9" ht="18">
      <c r="A44" s="127" t="s">
        <v>964</v>
      </c>
      <c r="B44" s="127" t="s">
        <v>980</v>
      </c>
      <c r="C44" s="123">
        <v>1</v>
      </c>
      <c r="I44" s="123" t="s">
        <v>605</v>
      </c>
    </row>
    <row r="45" spans="1:9" ht="51.75">
      <c r="A45" s="127" t="s">
        <v>965</v>
      </c>
      <c r="B45" s="128" t="s">
        <v>1040</v>
      </c>
      <c r="C45" s="128" t="s">
        <v>1041</v>
      </c>
      <c r="D45" s="128" t="s">
        <v>1059</v>
      </c>
      <c r="E45" s="128" t="s">
        <v>1060</v>
      </c>
      <c r="F45" s="128" t="s">
        <v>1061</v>
      </c>
      <c r="G45" s="128" t="s">
        <v>1062</v>
      </c>
      <c r="I45" s="128" t="s">
        <v>1106</v>
      </c>
    </row>
    <row r="46" spans="1:9" ht="34.5">
      <c r="A46" s="127" t="s">
        <v>976</v>
      </c>
      <c r="B46" s="128" t="s">
        <v>980</v>
      </c>
      <c r="C46" s="128">
        <v>1</v>
      </c>
      <c r="D46" s="128"/>
      <c r="E46" s="128" t="s">
        <v>1042</v>
      </c>
      <c r="F46" s="128"/>
      <c r="G46" s="128"/>
      <c r="I46" s="123" t="s">
        <v>605</v>
      </c>
    </row>
    <row r="47" spans="1:9" ht="69">
      <c r="A47" s="127" t="s">
        <v>966</v>
      </c>
      <c r="B47" s="128" t="s">
        <v>1043</v>
      </c>
      <c r="C47" s="128" t="s">
        <v>1044</v>
      </c>
      <c r="D47" s="128" t="s">
        <v>1078</v>
      </c>
      <c r="E47" s="128" t="s">
        <v>1079</v>
      </c>
      <c r="F47" s="128" t="s">
        <v>1080</v>
      </c>
      <c r="G47" s="128" t="s">
        <v>1081</v>
      </c>
      <c r="I47" s="128" t="s">
        <v>1107</v>
      </c>
    </row>
    <row r="48" spans="1:9">
      <c r="A48" s="123" t="s">
        <v>977</v>
      </c>
      <c r="B48" s="123" t="s">
        <v>980</v>
      </c>
      <c r="C48" s="123">
        <v>1</v>
      </c>
      <c r="I48" s="123" t="s">
        <v>1039</v>
      </c>
    </row>
    <row r="49" spans="1:9" ht="34.5">
      <c r="A49" s="123" t="s">
        <v>967</v>
      </c>
      <c r="B49" s="128" t="s">
        <v>1108</v>
      </c>
      <c r="C49" s="128" t="s">
        <v>1109</v>
      </c>
      <c r="D49" s="128" t="s">
        <v>1110</v>
      </c>
      <c r="E49" s="128" t="s">
        <v>1111</v>
      </c>
      <c r="F49" s="128" t="s">
        <v>1112</v>
      </c>
      <c r="G49" s="128" t="s">
        <v>1113</v>
      </c>
      <c r="I49" s="123" t="s">
        <v>1045</v>
      </c>
    </row>
    <row r="50" spans="1:9" ht="34.5">
      <c r="A50" s="127" t="s">
        <v>978</v>
      </c>
      <c r="B50" s="128" t="s">
        <v>1114</v>
      </c>
      <c r="C50" s="128" t="s">
        <v>1115</v>
      </c>
      <c r="D50" s="128" t="s">
        <v>1117</v>
      </c>
      <c r="E50" s="128" t="s">
        <v>1116</v>
      </c>
      <c r="F50" s="128" t="s">
        <v>1118</v>
      </c>
      <c r="G50" s="128" t="s">
        <v>1119</v>
      </c>
      <c r="I50" s="128" t="s">
        <v>1046</v>
      </c>
    </row>
    <row r="51" spans="1:9">
      <c r="A51" s="123" t="s">
        <v>979</v>
      </c>
      <c r="B51" s="123" t="s">
        <v>980</v>
      </c>
      <c r="C51" s="123">
        <v>1</v>
      </c>
      <c r="I51" s="123" t="s">
        <v>605</v>
      </c>
    </row>
  </sheetData>
  <sheetProtection password="DD9E" sheet="1" objects="1" scenarios="1" selectLockedCells="1"/>
  <mergeCells count="1">
    <mergeCell ref="D8:G8"/>
  </mergeCells>
  <dataValidations count="1">
    <dataValidation type="list" allowBlank="1" showInputMessage="1" showErrorMessage="1" sqref="B65536 B6 IX6 ST6 ACP6 AML6 AWH6 BGD6 BPZ6 BZV6 CJR6 CTN6 DDJ6 DNF6 DXB6 EGX6 EQT6 FAP6 FKL6 FUH6 GED6 GNZ6 GXV6 HHR6 HRN6 IBJ6 ILF6 IVB6 JEX6 JOT6 JYP6 KIL6 KSH6 LCD6 LLZ6 LVV6 MFR6 MPN6 MZJ6 NJF6 NTB6 OCX6 OMT6 OWP6 PGL6 PQH6 QAD6 QJZ6 QTV6 RDR6 RNN6 RXJ6 SHF6 SRB6 TAX6 TKT6 TUP6 UEL6 UOH6 UYD6 VHZ6 VRV6 WBR6 WLN6 WVJ6 IX65536 ST65536 ACP65536 AML65536 AWH65536 BGD65536 BPZ65536 BZV65536 CJR65536 CTN65536 DDJ65536 DNF65536 DXB65536 EGX65536 EQT65536 FAP65536 FKL65536 FUH65536 GED65536 GNZ65536 GXV65536 HHR65536 HRN65536 IBJ65536 ILF65536 IVB65536 JEX65536 JOT65536 JYP65536 KIL65536 KSH65536 LCD65536 LLZ65536 LVV65536 MFR65536 MPN65536 MZJ65536 NJF65536 NTB65536 OCX65536 OMT65536 OWP65536 PGL65536 PQH65536 QAD65536 QJZ65536 QTV65536 RDR65536 RNN65536 RXJ65536 SHF65536 SRB65536 TAX65536 TKT65536 TUP65536 UEL65536 UOH65536 UYD65536 VHZ65536 VRV65536 WBR65536 WLN65536 WVJ65536 B131072 IX131072 ST131072 ACP131072 AML131072 AWH131072 BGD131072 BPZ131072 BZV131072 CJR131072 CTN131072 DDJ131072 DNF131072 DXB131072 EGX131072 EQT131072 FAP131072 FKL131072 FUH131072 GED131072 GNZ131072 GXV131072 HHR131072 HRN131072 IBJ131072 ILF131072 IVB131072 JEX131072 JOT131072 JYP131072 KIL131072 KSH131072 LCD131072 LLZ131072 LVV131072 MFR131072 MPN131072 MZJ131072 NJF131072 NTB131072 OCX131072 OMT131072 OWP131072 PGL131072 PQH131072 QAD131072 QJZ131072 QTV131072 RDR131072 RNN131072 RXJ131072 SHF131072 SRB131072 TAX131072 TKT131072 TUP131072 UEL131072 UOH131072 UYD131072 VHZ131072 VRV131072 WBR131072 WLN131072 WVJ131072 B196608 IX196608 ST196608 ACP196608 AML196608 AWH196608 BGD196608 BPZ196608 BZV196608 CJR196608 CTN196608 DDJ196608 DNF196608 DXB196608 EGX196608 EQT196608 FAP196608 FKL196608 FUH196608 GED196608 GNZ196608 GXV196608 HHR196608 HRN196608 IBJ196608 ILF196608 IVB196608 JEX196608 JOT196608 JYP196608 KIL196608 KSH196608 LCD196608 LLZ196608 LVV196608 MFR196608 MPN196608 MZJ196608 NJF196608 NTB196608 OCX196608 OMT196608 OWP196608 PGL196608 PQH196608 QAD196608 QJZ196608 QTV196608 RDR196608 RNN196608 RXJ196608 SHF196608 SRB196608 TAX196608 TKT196608 TUP196608 UEL196608 UOH196608 UYD196608 VHZ196608 VRV196608 WBR196608 WLN196608 WVJ196608 B262144 IX262144 ST262144 ACP262144 AML262144 AWH262144 BGD262144 BPZ262144 BZV262144 CJR262144 CTN262144 DDJ262144 DNF262144 DXB262144 EGX262144 EQT262144 FAP262144 FKL262144 FUH262144 GED262144 GNZ262144 GXV262144 HHR262144 HRN262144 IBJ262144 ILF262144 IVB262144 JEX262144 JOT262144 JYP262144 KIL262144 KSH262144 LCD262144 LLZ262144 LVV262144 MFR262144 MPN262144 MZJ262144 NJF262144 NTB262144 OCX262144 OMT262144 OWP262144 PGL262144 PQH262144 QAD262144 QJZ262144 QTV262144 RDR262144 RNN262144 RXJ262144 SHF262144 SRB262144 TAX262144 TKT262144 TUP262144 UEL262144 UOH262144 UYD262144 VHZ262144 VRV262144 WBR262144 WLN262144 WVJ262144 B327680 IX327680 ST327680 ACP327680 AML327680 AWH327680 BGD327680 BPZ327680 BZV327680 CJR327680 CTN327680 DDJ327680 DNF327680 DXB327680 EGX327680 EQT327680 FAP327680 FKL327680 FUH327680 GED327680 GNZ327680 GXV327680 HHR327680 HRN327680 IBJ327680 ILF327680 IVB327680 JEX327680 JOT327680 JYP327680 KIL327680 KSH327680 LCD327680 LLZ327680 LVV327680 MFR327680 MPN327680 MZJ327680 NJF327680 NTB327680 OCX327680 OMT327680 OWP327680 PGL327680 PQH327680 QAD327680 QJZ327680 QTV327680 RDR327680 RNN327680 RXJ327680 SHF327680 SRB327680 TAX327680 TKT327680 TUP327680 UEL327680 UOH327680 UYD327680 VHZ327680 VRV327680 WBR327680 WLN327680 WVJ327680 B393216 IX393216 ST393216 ACP393216 AML393216 AWH393216 BGD393216 BPZ393216 BZV393216 CJR393216 CTN393216 DDJ393216 DNF393216 DXB393216 EGX393216 EQT393216 FAP393216 FKL393216 FUH393216 GED393216 GNZ393216 GXV393216 HHR393216 HRN393216 IBJ393216 ILF393216 IVB393216 JEX393216 JOT393216 JYP393216 KIL393216 KSH393216 LCD393216 LLZ393216 LVV393216 MFR393216 MPN393216 MZJ393216 NJF393216 NTB393216 OCX393216 OMT393216 OWP393216 PGL393216 PQH393216 QAD393216 QJZ393216 QTV393216 RDR393216 RNN393216 RXJ393216 SHF393216 SRB393216 TAX393216 TKT393216 TUP393216 UEL393216 UOH393216 UYD393216 VHZ393216 VRV393216 WBR393216 WLN393216 WVJ393216 B458752 IX458752 ST458752 ACP458752 AML458752 AWH458752 BGD458752 BPZ458752 BZV458752 CJR458752 CTN458752 DDJ458752 DNF458752 DXB458752 EGX458752 EQT458752 FAP458752 FKL458752 FUH458752 GED458752 GNZ458752 GXV458752 HHR458752 HRN458752 IBJ458752 ILF458752 IVB458752 JEX458752 JOT458752 JYP458752 KIL458752 KSH458752 LCD458752 LLZ458752 LVV458752 MFR458752 MPN458752 MZJ458752 NJF458752 NTB458752 OCX458752 OMT458752 OWP458752 PGL458752 PQH458752 QAD458752 QJZ458752 QTV458752 RDR458752 RNN458752 RXJ458752 SHF458752 SRB458752 TAX458752 TKT458752 TUP458752 UEL458752 UOH458752 UYD458752 VHZ458752 VRV458752 WBR458752 WLN458752 WVJ458752 B524288 IX524288 ST524288 ACP524288 AML524288 AWH524288 BGD524288 BPZ524288 BZV524288 CJR524288 CTN524288 DDJ524288 DNF524288 DXB524288 EGX524288 EQT524288 FAP524288 FKL524288 FUH524288 GED524288 GNZ524288 GXV524288 HHR524288 HRN524288 IBJ524288 ILF524288 IVB524288 JEX524288 JOT524288 JYP524288 KIL524288 KSH524288 LCD524288 LLZ524288 LVV524288 MFR524288 MPN524288 MZJ524288 NJF524288 NTB524288 OCX524288 OMT524288 OWP524288 PGL524288 PQH524288 QAD524288 QJZ524288 QTV524288 RDR524288 RNN524288 RXJ524288 SHF524288 SRB524288 TAX524288 TKT524288 TUP524288 UEL524288 UOH524288 UYD524288 VHZ524288 VRV524288 WBR524288 WLN524288 WVJ524288 B589824 IX589824 ST589824 ACP589824 AML589824 AWH589824 BGD589824 BPZ589824 BZV589824 CJR589824 CTN589824 DDJ589824 DNF589824 DXB589824 EGX589824 EQT589824 FAP589824 FKL589824 FUH589824 GED589824 GNZ589824 GXV589824 HHR589824 HRN589824 IBJ589824 ILF589824 IVB589824 JEX589824 JOT589824 JYP589824 KIL589824 KSH589824 LCD589824 LLZ589824 LVV589824 MFR589824 MPN589824 MZJ589824 NJF589824 NTB589824 OCX589824 OMT589824 OWP589824 PGL589824 PQH589824 QAD589824 QJZ589824 QTV589824 RDR589824 RNN589824 RXJ589824 SHF589824 SRB589824 TAX589824 TKT589824 TUP589824 UEL589824 UOH589824 UYD589824 VHZ589824 VRV589824 WBR589824 WLN589824 WVJ589824 B655360 IX655360 ST655360 ACP655360 AML655360 AWH655360 BGD655360 BPZ655360 BZV655360 CJR655360 CTN655360 DDJ655360 DNF655360 DXB655360 EGX655360 EQT655360 FAP655360 FKL655360 FUH655360 GED655360 GNZ655360 GXV655360 HHR655360 HRN655360 IBJ655360 ILF655360 IVB655360 JEX655360 JOT655360 JYP655360 KIL655360 KSH655360 LCD655360 LLZ655360 LVV655360 MFR655360 MPN655360 MZJ655360 NJF655360 NTB655360 OCX655360 OMT655360 OWP655360 PGL655360 PQH655360 QAD655360 QJZ655360 QTV655360 RDR655360 RNN655360 RXJ655360 SHF655360 SRB655360 TAX655360 TKT655360 TUP655360 UEL655360 UOH655360 UYD655360 VHZ655360 VRV655360 WBR655360 WLN655360 WVJ655360 B720896 IX720896 ST720896 ACP720896 AML720896 AWH720896 BGD720896 BPZ720896 BZV720896 CJR720896 CTN720896 DDJ720896 DNF720896 DXB720896 EGX720896 EQT720896 FAP720896 FKL720896 FUH720896 GED720896 GNZ720896 GXV720896 HHR720896 HRN720896 IBJ720896 ILF720896 IVB720896 JEX720896 JOT720896 JYP720896 KIL720896 KSH720896 LCD720896 LLZ720896 LVV720896 MFR720896 MPN720896 MZJ720896 NJF720896 NTB720896 OCX720896 OMT720896 OWP720896 PGL720896 PQH720896 QAD720896 QJZ720896 QTV720896 RDR720896 RNN720896 RXJ720896 SHF720896 SRB720896 TAX720896 TKT720896 TUP720896 UEL720896 UOH720896 UYD720896 VHZ720896 VRV720896 WBR720896 WLN720896 WVJ720896 B786432 IX786432 ST786432 ACP786432 AML786432 AWH786432 BGD786432 BPZ786432 BZV786432 CJR786432 CTN786432 DDJ786432 DNF786432 DXB786432 EGX786432 EQT786432 FAP786432 FKL786432 FUH786432 GED786432 GNZ786432 GXV786432 HHR786432 HRN786432 IBJ786432 ILF786432 IVB786432 JEX786432 JOT786432 JYP786432 KIL786432 KSH786432 LCD786432 LLZ786432 LVV786432 MFR786432 MPN786432 MZJ786432 NJF786432 NTB786432 OCX786432 OMT786432 OWP786432 PGL786432 PQH786432 QAD786432 QJZ786432 QTV786432 RDR786432 RNN786432 RXJ786432 SHF786432 SRB786432 TAX786432 TKT786432 TUP786432 UEL786432 UOH786432 UYD786432 VHZ786432 VRV786432 WBR786432 WLN786432 WVJ786432 B851968 IX851968 ST851968 ACP851968 AML851968 AWH851968 BGD851968 BPZ851968 BZV851968 CJR851968 CTN851968 DDJ851968 DNF851968 DXB851968 EGX851968 EQT851968 FAP851968 FKL851968 FUH851968 GED851968 GNZ851968 GXV851968 HHR851968 HRN851968 IBJ851968 ILF851968 IVB851968 JEX851968 JOT851968 JYP851968 KIL851968 KSH851968 LCD851968 LLZ851968 LVV851968 MFR851968 MPN851968 MZJ851968 NJF851968 NTB851968 OCX851968 OMT851968 OWP851968 PGL851968 PQH851968 QAD851968 QJZ851968 QTV851968 RDR851968 RNN851968 RXJ851968 SHF851968 SRB851968 TAX851968 TKT851968 TUP851968 UEL851968 UOH851968 UYD851968 VHZ851968 VRV851968 WBR851968 WLN851968 WVJ851968 B917504 IX917504 ST917504 ACP917504 AML917504 AWH917504 BGD917504 BPZ917504 BZV917504 CJR917504 CTN917504 DDJ917504 DNF917504 DXB917504 EGX917504 EQT917504 FAP917504 FKL917504 FUH917504 GED917504 GNZ917504 GXV917504 HHR917504 HRN917504 IBJ917504 ILF917504 IVB917504 JEX917504 JOT917504 JYP917504 KIL917504 KSH917504 LCD917504 LLZ917504 LVV917504 MFR917504 MPN917504 MZJ917504 NJF917504 NTB917504 OCX917504 OMT917504 OWP917504 PGL917504 PQH917504 QAD917504 QJZ917504 QTV917504 RDR917504 RNN917504 RXJ917504 SHF917504 SRB917504 TAX917504 TKT917504 TUP917504 UEL917504 UOH917504 UYD917504 VHZ917504 VRV917504 WBR917504 WLN917504 WVJ917504 B983040 IX983040 ST983040 ACP983040 AML983040 AWH983040 BGD983040 BPZ983040 BZV983040 CJR983040 CTN983040 DDJ983040 DNF983040 DXB983040 EGX983040 EQT983040 FAP983040 FKL983040 FUH983040 GED983040 GNZ983040 GXV983040 HHR983040 HRN983040 IBJ983040 ILF983040 IVB983040 JEX983040 JOT983040 JYP983040 KIL983040 KSH983040 LCD983040 LLZ983040 LVV983040 MFR983040 MPN983040 MZJ983040 NJF983040 NTB983040 OCX983040 OMT983040 OWP983040 PGL983040 PQH983040 QAD983040 QJZ983040 QTV983040 RDR983040 RNN983040 RXJ983040 SHF983040 SRB983040 TAX983040 TKT983040 TUP983040 UEL983040 UOH983040 UYD983040 VHZ983040 VRV983040 WBR983040 WLN983040 WVJ983040">
      <formula1>$A$21:$A$51</formula1>
    </dataValidation>
  </dataValidation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sheetPr codeName="Sheet18"/>
  <dimension ref="A9:I51"/>
  <sheetViews>
    <sheetView workbookViewId="0">
      <selection activeCell="J11" sqref="J11"/>
    </sheetView>
  </sheetViews>
  <sheetFormatPr defaultRowHeight="15"/>
  <cols>
    <col min="1" max="1" width="9.140625" style="1"/>
    <col min="2" max="2" width="20.140625" style="1" customWidth="1"/>
    <col min="3" max="3" width="10.85546875" style="1" customWidth="1"/>
    <col min="4" max="4" width="10.5703125" style="1" customWidth="1"/>
    <col min="5" max="5" width="13.28515625" style="1" customWidth="1"/>
    <col min="6" max="7" width="9.140625" style="1"/>
    <col min="8" max="8" width="25.140625" style="1" customWidth="1"/>
    <col min="9" max="16384" width="9.140625" style="1"/>
  </cols>
  <sheetData>
    <row r="9" spans="2:8" ht="15.75" thickBot="1">
      <c r="B9" s="23" t="s">
        <v>112</v>
      </c>
    </row>
    <row r="10" spans="2:8" ht="22.5" thickTop="1" thickBot="1">
      <c r="D10" s="359" t="s">
        <v>44</v>
      </c>
      <c r="E10" s="357"/>
      <c r="F10" s="357"/>
      <c r="G10" s="358"/>
    </row>
    <row r="11" spans="2:8" ht="83.25" customHeight="1" thickTop="1" thickBot="1">
      <c r="B11" s="14" t="s">
        <v>1</v>
      </c>
      <c r="C11" s="13" t="s">
        <v>9</v>
      </c>
      <c r="D11" s="13" t="s">
        <v>45</v>
      </c>
      <c r="E11" s="13" t="s">
        <v>135</v>
      </c>
      <c r="F11" s="13" t="s">
        <v>134</v>
      </c>
      <c r="G11" s="13" t="s">
        <v>133</v>
      </c>
      <c r="H11" s="13" t="s">
        <v>3</v>
      </c>
    </row>
    <row r="12" spans="2:8" ht="76.5" customHeight="1" thickTop="1" thickBot="1">
      <c r="B12" s="12" t="str">
        <f>VLOOKUP(B9,A41:I51,2,FALSE)</f>
        <v>Bordeaux mixtureZiramZineb</v>
      </c>
      <c r="C12" s="12" t="str">
        <f>VLOOKUP(B9,A41:I51,3,FALSE)</f>
        <v>10.20.2</v>
      </c>
      <c r="D12" s="12" t="str">
        <f>VLOOKUP(B9,A41:I51,4,FALSE)</f>
        <v>22</v>
      </c>
      <c r="E12" s="12" t="str">
        <f>VLOOKUP(B9,A41:I51,5,FALSE)</f>
        <v>2020</v>
      </c>
      <c r="F12" s="12" t="str">
        <f>VLOOKUP(B9,A41:I51,6,FALSE)</f>
        <v>400400</v>
      </c>
      <c r="G12" s="12" t="str">
        <f>VLOOKUP(B9,A41:I51,7,FALSE)</f>
        <v>10001000</v>
      </c>
      <c r="H12" s="12">
        <f>VLOOKUP(B9,A41:I51,9,FALSE)</f>
        <v>0</v>
      </c>
    </row>
    <row r="13" spans="2:8" ht="15.75" thickTop="1"/>
    <row r="39" spans="1:9">
      <c r="E39" s="1" t="s">
        <v>114</v>
      </c>
    </row>
    <row r="40" spans="1:9" ht="15.75" thickBot="1"/>
    <row r="41" spans="1:9" ht="111" thickBot="1">
      <c r="A41" s="24" t="s">
        <v>0</v>
      </c>
      <c r="B41" s="26" t="s">
        <v>1</v>
      </c>
      <c r="C41" s="26" t="s">
        <v>9</v>
      </c>
      <c r="D41" s="26" t="s">
        <v>10</v>
      </c>
      <c r="E41" s="26" t="s">
        <v>11</v>
      </c>
      <c r="F41" s="26" t="s">
        <v>12</v>
      </c>
      <c r="G41" s="26" t="s">
        <v>13</v>
      </c>
      <c r="H41" s="26" t="s">
        <v>2</v>
      </c>
      <c r="I41" s="26" t="s">
        <v>3</v>
      </c>
    </row>
    <row r="42" spans="1:9" ht="15.75">
      <c r="A42" s="25" t="s">
        <v>113</v>
      </c>
    </row>
    <row r="43" spans="1:9" ht="60">
      <c r="A43" s="25" t="s">
        <v>112</v>
      </c>
      <c r="B43" s="27" t="s">
        <v>111</v>
      </c>
      <c r="C43" s="27" t="s">
        <v>110</v>
      </c>
      <c r="D43" s="27" t="s">
        <v>109</v>
      </c>
      <c r="E43" s="27" t="s">
        <v>108</v>
      </c>
      <c r="F43" s="27" t="s">
        <v>107</v>
      </c>
      <c r="G43" s="27" t="s">
        <v>106</v>
      </c>
    </row>
    <row r="44" spans="1:9" ht="15.75">
      <c r="A44" s="25" t="s">
        <v>105</v>
      </c>
    </row>
    <row r="45" spans="1:9" ht="15.75">
      <c r="A45" s="25" t="s">
        <v>104</v>
      </c>
    </row>
    <row r="46" spans="1:9" ht="45">
      <c r="A46" s="25" t="s">
        <v>103</v>
      </c>
      <c r="B46" s="27" t="s">
        <v>102</v>
      </c>
      <c r="C46" s="27" t="s">
        <v>101</v>
      </c>
      <c r="D46" s="27" t="s">
        <v>100</v>
      </c>
      <c r="E46" s="27" t="s">
        <v>99</v>
      </c>
      <c r="F46" s="27" t="s">
        <v>98</v>
      </c>
      <c r="G46" s="27" t="s">
        <v>97</v>
      </c>
    </row>
    <row r="47" spans="1:9" ht="15.75">
      <c r="A47" s="25" t="s">
        <v>96</v>
      </c>
      <c r="B47" s="1" t="s">
        <v>95</v>
      </c>
      <c r="C47" s="1">
        <v>0.3</v>
      </c>
      <c r="D47" s="1">
        <v>3</v>
      </c>
      <c r="E47" s="1">
        <v>30</v>
      </c>
      <c r="F47" s="1">
        <v>600</v>
      </c>
      <c r="G47" s="1">
        <v>1500</v>
      </c>
    </row>
    <row r="48" spans="1:9" ht="45">
      <c r="A48" s="25" t="s">
        <v>94</v>
      </c>
      <c r="B48" s="27" t="s">
        <v>93</v>
      </c>
      <c r="I48" s="1" t="s">
        <v>92</v>
      </c>
    </row>
    <row r="49" spans="1:9" ht="15.75">
      <c r="A49" s="25" t="s">
        <v>91</v>
      </c>
    </row>
    <row r="50" spans="1:9" ht="45">
      <c r="A50" s="25" t="s">
        <v>90</v>
      </c>
      <c r="B50" s="27" t="s">
        <v>89</v>
      </c>
      <c r="C50" s="27" t="s">
        <v>88</v>
      </c>
      <c r="D50" s="27" t="s">
        <v>87</v>
      </c>
      <c r="E50" s="27" t="s">
        <v>86</v>
      </c>
      <c r="F50" s="27" t="s">
        <v>85</v>
      </c>
      <c r="G50" s="27" t="s">
        <v>84</v>
      </c>
    </row>
    <row r="51" spans="1:9">
      <c r="A51" s="1" t="s">
        <v>83</v>
      </c>
      <c r="B51" s="1" t="s">
        <v>82</v>
      </c>
      <c r="I51" s="1" t="s">
        <v>22</v>
      </c>
    </row>
  </sheetData>
  <mergeCells count="1">
    <mergeCell ref="D10:G10"/>
  </mergeCells>
  <dataValidations count="1">
    <dataValidation type="list" allowBlank="1" showInputMessage="1" showErrorMessage="1" sqref="B9">
      <formula1>$A$42:$A$51</formula1>
    </dataValidation>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sheetPr codeName="Sheet19"/>
  <dimension ref="A6:I107"/>
  <sheetViews>
    <sheetView showGridLines="0" showRowColHeaders="0" workbookViewId="0">
      <selection activeCell="G6" sqref="G6"/>
    </sheetView>
  </sheetViews>
  <sheetFormatPr defaultRowHeight="15"/>
  <cols>
    <col min="1" max="1" width="9.140625" style="5"/>
    <col min="2" max="2" width="24.7109375" style="5" customWidth="1"/>
    <col min="3" max="4" width="12.140625" style="5" customWidth="1"/>
    <col min="5" max="5" width="17.5703125" style="5" customWidth="1"/>
    <col min="6" max="6" width="11.42578125" style="5" customWidth="1"/>
    <col min="7" max="7" width="15.42578125" style="5" customWidth="1"/>
    <col min="8" max="8" width="19.7109375" style="5" customWidth="1"/>
    <col min="9" max="16384" width="9.140625" style="5"/>
  </cols>
  <sheetData>
    <row r="6" spans="2:8">
      <c r="G6" s="11"/>
    </row>
    <row r="9" spans="2:8" ht="15.75" thickBot="1"/>
    <row r="10" spans="2:8" ht="17.25" thickTop="1" thickBot="1">
      <c r="B10" s="10" t="s">
        <v>121</v>
      </c>
    </row>
    <row r="11" spans="2:8" ht="21.75" customHeight="1" thickTop="1" thickBot="1">
      <c r="D11" s="359" t="s">
        <v>44</v>
      </c>
      <c r="E11" s="357"/>
      <c r="F11" s="357"/>
      <c r="G11" s="358"/>
    </row>
    <row r="12" spans="2:8" ht="67.5" customHeight="1" thickTop="1" thickBot="1">
      <c r="B12" s="28" t="s">
        <v>1</v>
      </c>
      <c r="C12" s="29" t="s">
        <v>9</v>
      </c>
      <c r="D12" s="29" t="s">
        <v>45</v>
      </c>
      <c r="E12" s="29" t="s">
        <v>135</v>
      </c>
      <c r="F12" s="29" t="s">
        <v>134</v>
      </c>
      <c r="G12" s="29" t="s">
        <v>133</v>
      </c>
      <c r="H12" s="29" t="s">
        <v>3</v>
      </c>
    </row>
    <row r="13" spans="2:8" ht="71.25" customHeight="1" thickTop="1" thickBot="1">
      <c r="B13" s="30" t="str">
        <f>VLOOKUP(B10,A101:I107,2,FALSE)</f>
        <v>copper based fungicide</v>
      </c>
      <c r="C13" s="30" t="str">
        <f>VLOOKUP(B10,A101:I107,3,FALSE)</f>
        <v>*</v>
      </c>
      <c r="D13" s="30" t="str">
        <f>VLOOKUP(B10,A101:I107,4,FALSE)</f>
        <v>*</v>
      </c>
      <c r="E13" s="30" t="str">
        <f>VLOOKUP(B10,A101:I107,5,FALSE)</f>
        <v>*</v>
      </c>
      <c r="F13" s="30" t="str">
        <f>VLOOKUP(B10,A101:I107,6,FALSE)</f>
        <v>*</v>
      </c>
      <c r="G13" s="30" t="str">
        <f>VLOOKUP(B10,A101:I107,7,FALSE)</f>
        <v>*</v>
      </c>
      <c r="H13" s="30" t="str">
        <f>VLOOKUP(B10,A101:I107,9,FALSE)</f>
        <v>dip the cut ends of setts</v>
      </c>
    </row>
    <row r="14" spans="2:8" ht="15.75" thickTop="1"/>
    <row r="101" spans="1:9" ht="78.75">
      <c r="A101" s="9" t="s">
        <v>0</v>
      </c>
      <c r="B101" s="9" t="s">
        <v>1</v>
      </c>
      <c r="C101" s="9" t="s">
        <v>9</v>
      </c>
      <c r="D101" s="9" t="s">
        <v>10</v>
      </c>
      <c r="E101" s="9" t="s">
        <v>11</v>
      </c>
      <c r="F101" s="9" t="s">
        <v>12</v>
      </c>
      <c r="G101" s="9" t="s">
        <v>13</v>
      </c>
      <c r="H101" s="9" t="s">
        <v>2</v>
      </c>
      <c r="I101" s="9" t="s">
        <v>3</v>
      </c>
    </row>
    <row r="102" spans="1:9" ht="15.75">
      <c r="A102" s="7" t="s">
        <v>132</v>
      </c>
      <c r="B102" s="7" t="s">
        <v>131</v>
      </c>
      <c r="C102" s="7" t="s">
        <v>130</v>
      </c>
      <c r="D102" s="6" t="s">
        <v>129</v>
      </c>
      <c r="E102" s="6" t="s">
        <v>128</v>
      </c>
      <c r="F102" s="6" t="s">
        <v>127</v>
      </c>
      <c r="G102" s="6" t="s">
        <v>126</v>
      </c>
      <c r="H102" s="6"/>
      <c r="I102" s="6" t="s">
        <v>41</v>
      </c>
    </row>
    <row r="103" spans="1:9">
      <c r="A103" s="6" t="s">
        <v>125</v>
      </c>
      <c r="B103" s="6" t="s">
        <v>124</v>
      </c>
      <c r="C103" s="6">
        <v>0.3</v>
      </c>
      <c r="D103" s="6">
        <v>3</v>
      </c>
      <c r="E103" s="6">
        <v>30</v>
      </c>
      <c r="F103" s="6">
        <v>600</v>
      </c>
      <c r="G103" s="6">
        <v>1500</v>
      </c>
      <c r="H103" s="6"/>
      <c r="I103" s="6" t="s">
        <v>41</v>
      </c>
    </row>
    <row r="104" spans="1:9">
      <c r="A104" s="6" t="s">
        <v>123</v>
      </c>
      <c r="B104" s="6" t="s">
        <v>122</v>
      </c>
      <c r="C104" s="6">
        <v>0.05</v>
      </c>
      <c r="D104" s="6">
        <v>0.5</v>
      </c>
      <c r="E104" s="6">
        <v>5</v>
      </c>
      <c r="F104" s="6">
        <v>100</v>
      </c>
      <c r="G104" s="6">
        <v>250</v>
      </c>
      <c r="H104" s="6"/>
      <c r="I104" s="6" t="s">
        <v>41</v>
      </c>
    </row>
    <row r="105" spans="1:9">
      <c r="A105" s="6" t="s">
        <v>121</v>
      </c>
      <c r="B105" s="6" t="s">
        <v>120</v>
      </c>
      <c r="C105" s="6" t="s">
        <v>41</v>
      </c>
      <c r="D105" s="6" t="s">
        <v>41</v>
      </c>
      <c r="E105" s="6" t="s">
        <v>41</v>
      </c>
      <c r="F105" s="6" t="s">
        <v>41</v>
      </c>
      <c r="G105" s="6" t="s">
        <v>41</v>
      </c>
      <c r="H105" s="6" t="s">
        <v>41</v>
      </c>
      <c r="I105" s="6" t="s">
        <v>119</v>
      </c>
    </row>
    <row r="106" spans="1:9">
      <c r="A106" s="6" t="s">
        <v>118</v>
      </c>
      <c r="B106" s="6" t="s">
        <v>117</v>
      </c>
      <c r="C106" s="8">
        <v>1</v>
      </c>
      <c r="D106" s="6" t="s">
        <v>41</v>
      </c>
      <c r="E106" s="6" t="s">
        <v>41</v>
      </c>
      <c r="F106" s="6" t="s">
        <v>41</v>
      </c>
      <c r="G106" s="6" t="s">
        <v>41</v>
      </c>
      <c r="H106" s="6" t="s">
        <v>41</v>
      </c>
      <c r="I106" s="6" t="s">
        <v>116</v>
      </c>
    </row>
    <row r="107" spans="1:9" ht="15.75">
      <c r="A107" s="7" t="s">
        <v>115</v>
      </c>
      <c r="B107" s="6" t="s">
        <v>41</v>
      </c>
      <c r="C107" s="6" t="s">
        <v>41</v>
      </c>
      <c r="D107" s="6" t="s">
        <v>41</v>
      </c>
      <c r="E107" s="6" t="s">
        <v>41</v>
      </c>
      <c r="F107" s="6" t="s">
        <v>41</v>
      </c>
      <c r="G107" s="6" t="s">
        <v>41</v>
      </c>
      <c r="H107" s="6" t="s">
        <v>41</v>
      </c>
      <c r="I107" s="6" t="s">
        <v>41</v>
      </c>
    </row>
  </sheetData>
  <sheetProtection selectLockedCells="1"/>
  <mergeCells count="1">
    <mergeCell ref="D11:G11"/>
  </mergeCells>
  <dataValidations count="1">
    <dataValidation type="list" allowBlank="1" showInputMessage="1" showErrorMessage="1" sqref="B10 IX10 ST10 ACP10 AML10 AWH10 BGD10 BPZ10 BZV10 CJR10 CTN10 DDJ10 DNF10 DXB10 EGX10 EQT10 FAP10 FKL10 FUH10 GED10 GNZ10 GXV10 HHR10 HRN10 IBJ10 ILF10 IVB10 JEX10 JOT10 JYP10 KIL10 KSH10 LCD10 LLZ10 LVV10 MFR10 MPN10 MZJ10 NJF10 NTB10 OCX10 OMT10 OWP10 PGL10 PQH10 QAD10 QJZ10 QTV10 RDR10 RNN10 RXJ10 SHF10 SRB10 TAX10 TKT10 TUP10 UEL10 UOH10 UYD10 VHZ10 VRV10 WBR10 WLN10 WVJ10 B65546 IX65546 ST65546 ACP65546 AML65546 AWH65546 BGD65546 BPZ65546 BZV65546 CJR65546 CTN65546 DDJ65546 DNF65546 DXB65546 EGX65546 EQT65546 FAP65546 FKL65546 FUH65546 GED65546 GNZ65546 GXV65546 HHR65546 HRN65546 IBJ65546 ILF65546 IVB65546 JEX65546 JOT65546 JYP65546 KIL65546 KSH65546 LCD65546 LLZ65546 LVV65546 MFR65546 MPN65546 MZJ65546 NJF65546 NTB65546 OCX65546 OMT65546 OWP65546 PGL65546 PQH65546 QAD65546 QJZ65546 QTV65546 RDR65546 RNN65546 RXJ65546 SHF65546 SRB65546 TAX65546 TKT65546 TUP65546 UEL65546 UOH65546 UYD65546 VHZ65546 VRV65546 WBR65546 WLN65546 WVJ65546 B131082 IX131082 ST131082 ACP131082 AML131082 AWH131082 BGD131082 BPZ131082 BZV131082 CJR131082 CTN131082 DDJ131082 DNF131082 DXB131082 EGX131082 EQT131082 FAP131082 FKL131082 FUH131082 GED131082 GNZ131082 GXV131082 HHR131082 HRN131082 IBJ131082 ILF131082 IVB131082 JEX131082 JOT131082 JYP131082 KIL131082 KSH131082 LCD131082 LLZ131082 LVV131082 MFR131082 MPN131082 MZJ131082 NJF131082 NTB131082 OCX131082 OMT131082 OWP131082 PGL131082 PQH131082 QAD131082 QJZ131082 QTV131082 RDR131082 RNN131082 RXJ131082 SHF131082 SRB131082 TAX131082 TKT131082 TUP131082 UEL131082 UOH131082 UYD131082 VHZ131082 VRV131082 WBR131082 WLN131082 WVJ131082 B196618 IX196618 ST196618 ACP196618 AML196618 AWH196618 BGD196618 BPZ196618 BZV196618 CJR196618 CTN196618 DDJ196618 DNF196618 DXB196618 EGX196618 EQT196618 FAP196618 FKL196618 FUH196618 GED196618 GNZ196618 GXV196618 HHR196618 HRN196618 IBJ196618 ILF196618 IVB196618 JEX196618 JOT196618 JYP196618 KIL196618 KSH196618 LCD196618 LLZ196618 LVV196618 MFR196618 MPN196618 MZJ196618 NJF196618 NTB196618 OCX196618 OMT196618 OWP196618 PGL196618 PQH196618 QAD196618 QJZ196618 QTV196618 RDR196618 RNN196618 RXJ196618 SHF196618 SRB196618 TAX196618 TKT196618 TUP196618 UEL196618 UOH196618 UYD196618 VHZ196618 VRV196618 WBR196618 WLN196618 WVJ196618 B262154 IX262154 ST262154 ACP262154 AML262154 AWH262154 BGD262154 BPZ262154 BZV262154 CJR262154 CTN262154 DDJ262154 DNF262154 DXB262154 EGX262154 EQT262154 FAP262154 FKL262154 FUH262154 GED262154 GNZ262154 GXV262154 HHR262154 HRN262154 IBJ262154 ILF262154 IVB262154 JEX262154 JOT262154 JYP262154 KIL262154 KSH262154 LCD262154 LLZ262154 LVV262154 MFR262154 MPN262154 MZJ262154 NJF262154 NTB262154 OCX262154 OMT262154 OWP262154 PGL262154 PQH262154 QAD262154 QJZ262154 QTV262154 RDR262154 RNN262154 RXJ262154 SHF262154 SRB262154 TAX262154 TKT262154 TUP262154 UEL262154 UOH262154 UYD262154 VHZ262154 VRV262154 WBR262154 WLN262154 WVJ262154 B327690 IX327690 ST327690 ACP327690 AML327690 AWH327690 BGD327690 BPZ327690 BZV327690 CJR327690 CTN327690 DDJ327690 DNF327690 DXB327690 EGX327690 EQT327690 FAP327690 FKL327690 FUH327690 GED327690 GNZ327690 GXV327690 HHR327690 HRN327690 IBJ327690 ILF327690 IVB327690 JEX327690 JOT327690 JYP327690 KIL327690 KSH327690 LCD327690 LLZ327690 LVV327690 MFR327690 MPN327690 MZJ327690 NJF327690 NTB327690 OCX327690 OMT327690 OWP327690 PGL327690 PQH327690 QAD327690 QJZ327690 QTV327690 RDR327690 RNN327690 RXJ327690 SHF327690 SRB327690 TAX327690 TKT327690 TUP327690 UEL327690 UOH327690 UYD327690 VHZ327690 VRV327690 WBR327690 WLN327690 WVJ327690 B393226 IX393226 ST393226 ACP393226 AML393226 AWH393226 BGD393226 BPZ393226 BZV393226 CJR393226 CTN393226 DDJ393226 DNF393226 DXB393226 EGX393226 EQT393226 FAP393226 FKL393226 FUH393226 GED393226 GNZ393226 GXV393226 HHR393226 HRN393226 IBJ393226 ILF393226 IVB393226 JEX393226 JOT393226 JYP393226 KIL393226 KSH393226 LCD393226 LLZ393226 LVV393226 MFR393226 MPN393226 MZJ393226 NJF393226 NTB393226 OCX393226 OMT393226 OWP393226 PGL393226 PQH393226 QAD393226 QJZ393226 QTV393226 RDR393226 RNN393226 RXJ393226 SHF393226 SRB393226 TAX393226 TKT393226 TUP393226 UEL393226 UOH393226 UYD393226 VHZ393226 VRV393226 WBR393226 WLN393226 WVJ393226 B458762 IX458762 ST458762 ACP458762 AML458762 AWH458762 BGD458762 BPZ458762 BZV458762 CJR458762 CTN458762 DDJ458762 DNF458762 DXB458762 EGX458762 EQT458762 FAP458762 FKL458762 FUH458762 GED458762 GNZ458762 GXV458762 HHR458762 HRN458762 IBJ458762 ILF458762 IVB458762 JEX458762 JOT458762 JYP458762 KIL458762 KSH458762 LCD458762 LLZ458762 LVV458762 MFR458762 MPN458762 MZJ458762 NJF458762 NTB458762 OCX458762 OMT458762 OWP458762 PGL458762 PQH458762 QAD458762 QJZ458762 QTV458762 RDR458762 RNN458762 RXJ458762 SHF458762 SRB458762 TAX458762 TKT458762 TUP458762 UEL458762 UOH458762 UYD458762 VHZ458762 VRV458762 WBR458762 WLN458762 WVJ458762 B524298 IX524298 ST524298 ACP524298 AML524298 AWH524298 BGD524298 BPZ524298 BZV524298 CJR524298 CTN524298 DDJ524298 DNF524298 DXB524298 EGX524298 EQT524298 FAP524298 FKL524298 FUH524298 GED524298 GNZ524298 GXV524298 HHR524298 HRN524298 IBJ524298 ILF524298 IVB524298 JEX524298 JOT524298 JYP524298 KIL524298 KSH524298 LCD524298 LLZ524298 LVV524298 MFR524298 MPN524298 MZJ524298 NJF524298 NTB524298 OCX524298 OMT524298 OWP524298 PGL524298 PQH524298 QAD524298 QJZ524298 QTV524298 RDR524298 RNN524298 RXJ524298 SHF524298 SRB524298 TAX524298 TKT524298 TUP524298 UEL524298 UOH524298 UYD524298 VHZ524298 VRV524298 WBR524298 WLN524298 WVJ524298 B589834 IX589834 ST589834 ACP589834 AML589834 AWH589834 BGD589834 BPZ589834 BZV589834 CJR589834 CTN589834 DDJ589834 DNF589834 DXB589834 EGX589834 EQT589834 FAP589834 FKL589834 FUH589834 GED589834 GNZ589834 GXV589834 HHR589834 HRN589834 IBJ589834 ILF589834 IVB589834 JEX589834 JOT589834 JYP589834 KIL589834 KSH589834 LCD589834 LLZ589834 LVV589834 MFR589834 MPN589834 MZJ589834 NJF589834 NTB589834 OCX589834 OMT589834 OWP589834 PGL589834 PQH589834 QAD589834 QJZ589834 QTV589834 RDR589834 RNN589834 RXJ589834 SHF589834 SRB589834 TAX589834 TKT589834 TUP589834 UEL589834 UOH589834 UYD589834 VHZ589834 VRV589834 WBR589834 WLN589834 WVJ589834 B655370 IX655370 ST655370 ACP655370 AML655370 AWH655370 BGD655370 BPZ655370 BZV655370 CJR655370 CTN655370 DDJ655370 DNF655370 DXB655370 EGX655370 EQT655370 FAP655370 FKL655370 FUH655370 GED655370 GNZ655370 GXV655370 HHR655370 HRN655370 IBJ655370 ILF655370 IVB655370 JEX655370 JOT655370 JYP655370 KIL655370 KSH655370 LCD655370 LLZ655370 LVV655370 MFR655370 MPN655370 MZJ655370 NJF655370 NTB655370 OCX655370 OMT655370 OWP655370 PGL655370 PQH655370 QAD655370 QJZ655370 QTV655370 RDR655370 RNN655370 RXJ655370 SHF655370 SRB655370 TAX655370 TKT655370 TUP655370 UEL655370 UOH655370 UYD655370 VHZ655370 VRV655370 WBR655370 WLN655370 WVJ655370 B720906 IX720906 ST720906 ACP720906 AML720906 AWH720906 BGD720906 BPZ720906 BZV720906 CJR720906 CTN720906 DDJ720906 DNF720906 DXB720906 EGX720906 EQT720906 FAP720906 FKL720906 FUH720906 GED720906 GNZ720906 GXV720906 HHR720906 HRN720906 IBJ720906 ILF720906 IVB720906 JEX720906 JOT720906 JYP720906 KIL720906 KSH720906 LCD720906 LLZ720906 LVV720906 MFR720906 MPN720906 MZJ720906 NJF720906 NTB720906 OCX720906 OMT720906 OWP720906 PGL720906 PQH720906 QAD720906 QJZ720906 QTV720906 RDR720906 RNN720906 RXJ720906 SHF720906 SRB720906 TAX720906 TKT720906 TUP720906 UEL720906 UOH720906 UYD720906 VHZ720906 VRV720906 WBR720906 WLN720906 WVJ720906 B786442 IX786442 ST786442 ACP786442 AML786442 AWH786442 BGD786442 BPZ786442 BZV786442 CJR786442 CTN786442 DDJ786442 DNF786442 DXB786442 EGX786442 EQT786442 FAP786442 FKL786442 FUH786442 GED786442 GNZ786442 GXV786442 HHR786442 HRN786442 IBJ786442 ILF786442 IVB786442 JEX786442 JOT786442 JYP786442 KIL786442 KSH786442 LCD786442 LLZ786442 LVV786442 MFR786442 MPN786442 MZJ786442 NJF786442 NTB786442 OCX786442 OMT786442 OWP786442 PGL786442 PQH786442 QAD786442 QJZ786442 QTV786442 RDR786442 RNN786442 RXJ786442 SHF786442 SRB786442 TAX786442 TKT786442 TUP786442 UEL786442 UOH786442 UYD786442 VHZ786442 VRV786442 WBR786442 WLN786442 WVJ786442 B851978 IX851978 ST851978 ACP851978 AML851978 AWH851978 BGD851978 BPZ851978 BZV851978 CJR851978 CTN851978 DDJ851978 DNF851978 DXB851978 EGX851978 EQT851978 FAP851978 FKL851978 FUH851978 GED851978 GNZ851978 GXV851978 HHR851978 HRN851978 IBJ851978 ILF851978 IVB851978 JEX851978 JOT851978 JYP851978 KIL851978 KSH851978 LCD851978 LLZ851978 LVV851978 MFR851978 MPN851978 MZJ851978 NJF851978 NTB851978 OCX851978 OMT851978 OWP851978 PGL851978 PQH851978 QAD851978 QJZ851978 QTV851978 RDR851978 RNN851978 RXJ851978 SHF851978 SRB851978 TAX851978 TKT851978 TUP851978 UEL851978 UOH851978 UYD851978 VHZ851978 VRV851978 WBR851978 WLN851978 WVJ851978 B917514 IX917514 ST917514 ACP917514 AML917514 AWH917514 BGD917514 BPZ917514 BZV917514 CJR917514 CTN917514 DDJ917514 DNF917514 DXB917514 EGX917514 EQT917514 FAP917514 FKL917514 FUH917514 GED917514 GNZ917514 GXV917514 HHR917514 HRN917514 IBJ917514 ILF917514 IVB917514 JEX917514 JOT917514 JYP917514 KIL917514 KSH917514 LCD917514 LLZ917514 LVV917514 MFR917514 MPN917514 MZJ917514 NJF917514 NTB917514 OCX917514 OMT917514 OWP917514 PGL917514 PQH917514 QAD917514 QJZ917514 QTV917514 RDR917514 RNN917514 RXJ917514 SHF917514 SRB917514 TAX917514 TKT917514 TUP917514 UEL917514 UOH917514 UYD917514 VHZ917514 VRV917514 WBR917514 WLN917514 WVJ917514 B983050 IX983050 ST983050 ACP983050 AML983050 AWH983050 BGD983050 BPZ983050 BZV983050 CJR983050 CTN983050 DDJ983050 DNF983050 DXB983050 EGX983050 EQT983050 FAP983050 FKL983050 FUH983050 GED983050 GNZ983050 GXV983050 HHR983050 HRN983050 IBJ983050 ILF983050 IVB983050 JEX983050 JOT983050 JYP983050 KIL983050 KSH983050 LCD983050 LLZ983050 LVV983050 MFR983050 MPN983050 MZJ983050 NJF983050 NTB983050 OCX983050 OMT983050 OWP983050 PGL983050 PQH983050 QAD983050 QJZ983050 QTV983050 RDR983050 RNN983050 RXJ983050 SHF983050 SRB983050 TAX983050 TKT983050 TUP983050 UEL983050 UOH983050 UYD983050 VHZ983050 VRV983050 WBR983050 WLN983050 WVJ983050">
      <formula1>$A$102:$A$107</formula1>
    </dataValidation>
  </dataValidation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sheetPr codeName="Sheet20"/>
  <dimension ref="A1:I284"/>
  <sheetViews>
    <sheetView showGridLines="0" showRowColHeaders="0" workbookViewId="0">
      <selection activeCell="B5" sqref="B5"/>
    </sheetView>
  </sheetViews>
  <sheetFormatPr defaultRowHeight="15"/>
  <cols>
    <col min="1" max="1" width="10.28515625" style="135" customWidth="1"/>
    <col min="2" max="2" width="21.5703125" style="145" customWidth="1"/>
    <col min="3" max="3" width="13.5703125" style="140" customWidth="1"/>
    <col min="4" max="4" width="16.7109375" style="140" customWidth="1"/>
    <col min="5" max="5" width="15.28515625" style="140" customWidth="1"/>
    <col min="6" max="6" width="12.28515625" style="140" customWidth="1"/>
    <col min="7" max="7" width="14.140625" style="140" customWidth="1"/>
    <col min="8" max="8" width="31.140625" style="140" customWidth="1"/>
    <col min="9" max="9" width="33.28515625" style="140" customWidth="1"/>
    <col min="10" max="16384" width="9.140625" style="140"/>
  </cols>
  <sheetData>
    <row r="1" spans="2:8" s="135" customFormat="1">
      <c r="B1" s="134"/>
    </row>
    <row r="2" spans="2:8" s="135" customFormat="1">
      <c r="B2" s="134"/>
    </row>
    <row r="3" spans="2:8" s="135" customFormat="1" ht="38.25" customHeight="1">
      <c r="B3" s="134"/>
    </row>
    <row r="4" spans="2:8" s="135" customFormat="1" ht="15.75" thickBot="1">
      <c r="B4" s="134"/>
    </row>
    <row r="5" spans="2:8" s="135" customFormat="1" ht="31.5" thickTop="1" thickBot="1">
      <c r="B5" s="160" t="s">
        <v>920</v>
      </c>
    </row>
    <row r="6" spans="2:8" s="135" customFormat="1" ht="24.75" thickTop="1" thickBot="1">
      <c r="B6" s="134"/>
      <c r="D6" s="354" t="s">
        <v>326</v>
      </c>
      <c r="E6" s="355"/>
      <c r="F6" s="355"/>
      <c r="G6" s="356"/>
    </row>
    <row r="7" spans="2:8" s="135" customFormat="1" ht="43.5" customHeight="1" thickTop="1" thickBot="1">
      <c r="B7" s="130" t="s">
        <v>908</v>
      </c>
      <c r="C7" s="131" t="s">
        <v>948</v>
      </c>
      <c r="D7" s="131" t="s">
        <v>327</v>
      </c>
      <c r="E7" s="124" t="s">
        <v>946</v>
      </c>
      <c r="F7" s="124" t="s">
        <v>341</v>
      </c>
      <c r="G7" s="124" t="s">
        <v>342</v>
      </c>
      <c r="H7" s="124" t="s">
        <v>947</v>
      </c>
    </row>
    <row r="8" spans="2:8" s="135" customFormat="1" ht="86.25" customHeight="1" thickTop="1" thickBot="1">
      <c r="B8" s="136" t="str">
        <f>VLOOKUP(B5,A76:I83,2,FALSE)</f>
        <v>ഡിനോക്യാപ് 48 EC</v>
      </c>
      <c r="C8" s="188">
        <f>VLOOKUP(B5,A76:I83,3,FALSE)</f>
        <v>0.05</v>
      </c>
      <c r="D8" s="136" t="str">
        <f>VLOOKUP(B5,A76:I83,4,FALSE)</f>
        <v>0.5 മി.ലി.</v>
      </c>
      <c r="E8" s="136" t="str">
        <f>VLOOKUP(B5,A76:I83,5,FALSE)</f>
        <v>5  മി.ലി.</v>
      </c>
      <c r="F8" s="136" t="str">
        <f>VLOOKUP(B5,A76:I83,6,FALSE)</f>
        <v>100  മി.ലി.</v>
      </c>
      <c r="G8" s="136" t="str">
        <f>VLOOKUP(B5,A76:I83,7,FALSE)</f>
        <v>250  മി.ലി.</v>
      </c>
      <c r="H8" s="136" t="str">
        <f>VLOOKUP(B5,A76:I83,9,FALSE)</f>
        <v>ഇലകളില്‍ തളിക്കുക.</v>
      </c>
    </row>
    <row r="9" spans="2:8" s="135" customFormat="1" ht="15.75" thickTop="1">
      <c r="B9" s="134"/>
    </row>
    <row r="10" spans="2:8" s="135" customFormat="1">
      <c r="B10" s="134"/>
    </row>
    <row r="11" spans="2:8" s="135" customFormat="1">
      <c r="B11" s="134"/>
    </row>
    <row r="12" spans="2:8" s="135" customFormat="1">
      <c r="B12" s="134"/>
    </row>
    <row r="13" spans="2:8" s="135" customFormat="1">
      <c r="B13" s="134"/>
    </row>
    <row r="14" spans="2:8" s="135" customFormat="1">
      <c r="B14" s="134"/>
    </row>
    <row r="15" spans="2:8" s="135" customFormat="1">
      <c r="B15" s="134"/>
    </row>
    <row r="16" spans="2:8" s="135" customFormat="1">
      <c r="B16" s="134"/>
    </row>
    <row r="17" spans="2:2" s="135" customFormat="1">
      <c r="B17" s="134"/>
    </row>
    <row r="18" spans="2:2" s="135" customFormat="1">
      <c r="B18" s="134"/>
    </row>
    <row r="19" spans="2:2" s="135" customFormat="1">
      <c r="B19" s="134"/>
    </row>
    <row r="20" spans="2:2" s="135" customFormat="1">
      <c r="B20" s="134"/>
    </row>
    <row r="21" spans="2:2" s="135" customFormat="1">
      <c r="B21" s="134"/>
    </row>
    <row r="22" spans="2:2" s="135" customFormat="1">
      <c r="B22" s="134"/>
    </row>
    <row r="23" spans="2:2" s="135" customFormat="1">
      <c r="B23" s="134"/>
    </row>
    <row r="24" spans="2:2" s="135" customFormat="1">
      <c r="B24" s="134"/>
    </row>
    <row r="25" spans="2:2" s="135" customFormat="1">
      <c r="B25" s="134"/>
    </row>
    <row r="26" spans="2:2" s="135" customFormat="1">
      <c r="B26" s="134"/>
    </row>
    <row r="27" spans="2:2" s="135" customFormat="1">
      <c r="B27" s="134"/>
    </row>
    <row r="28" spans="2:2" s="135" customFormat="1">
      <c r="B28" s="134"/>
    </row>
    <row r="29" spans="2:2" s="135" customFormat="1">
      <c r="B29" s="134"/>
    </row>
    <row r="30" spans="2:2" s="135" customFormat="1">
      <c r="B30" s="134"/>
    </row>
    <row r="31" spans="2:2" s="135" customFormat="1">
      <c r="B31" s="134"/>
    </row>
    <row r="32" spans="2:2" s="135" customFormat="1">
      <c r="B32" s="134"/>
    </row>
    <row r="33" spans="2:2" s="135" customFormat="1">
      <c r="B33" s="134"/>
    </row>
    <row r="34" spans="2:2" s="135" customFormat="1">
      <c r="B34" s="134"/>
    </row>
    <row r="35" spans="2:2" s="135" customFormat="1">
      <c r="B35" s="134"/>
    </row>
    <row r="36" spans="2:2" s="135" customFormat="1">
      <c r="B36" s="134"/>
    </row>
    <row r="37" spans="2:2" s="135" customFormat="1">
      <c r="B37" s="134"/>
    </row>
    <row r="38" spans="2:2" s="135" customFormat="1">
      <c r="B38" s="134"/>
    </row>
    <row r="39" spans="2:2" s="135" customFormat="1">
      <c r="B39" s="134"/>
    </row>
    <row r="40" spans="2:2" s="135" customFormat="1">
      <c r="B40" s="134"/>
    </row>
    <row r="41" spans="2:2" s="135" customFormat="1">
      <c r="B41" s="134"/>
    </row>
    <row r="42" spans="2:2" s="135" customFormat="1">
      <c r="B42" s="134"/>
    </row>
    <row r="43" spans="2:2" s="135" customFormat="1">
      <c r="B43" s="134"/>
    </row>
    <row r="44" spans="2:2" s="135" customFormat="1">
      <c r="B44" s="134"/>
    </row>
    <row r="45" spans="2:2" s="135" customFormat="1">
      <c r="B45" s="134"/>
    </row>
    <row r="46" spans="2:2" s="135" customFormat="1">
      <c r="B46" s="134"/>
    </row>
    <row r="47" spans="2:2" s="135" customFormat="1">
      <c r="B47" s="134"/>
    </row>
    <row r="48" spans="2:2" s="135" customFormat="1">
      <c r="B48" s="134"/>
    </row>
    <row r="49" spans="2:2" s="135" customFormat="1">
      <c r="B49" s="134"/>
    </row>
    <row r="50" spans="2:2" s="135" customFormat="1">
      <c r="B50" s="134"/>
    </row>
    <row r="51" spans="2:2" s="135" customFormat="1">
      <c r="B51" s="134"/>
    </row>
    <row r="52" spans="2:2" s="135" customFormat="1">
      <c r="B52" s="134"/>
    </row>
    <row r="53" spans="2:2" s="135" customFormat="1">
      <c r="B53" s="134"/>
    </row>
    <row r="54" spans="2:2" s="135" customFormat="1">
      <c r="B54" s="134"/>
    </row>
    <row r="55" spans="2:2" s="135" customFormat="1">
      <c r="B55" s="134"/>
    </row>
    <row r="56" spans="2:2" s="135" customFormat="1">
      <c r="B56" s="134"/>
    </row>
    <row r="57" spans="2:2" s="135" customFormat="1">
      <c r="B57" s="134"/>
    </row>
    <row r="58" spans="2:2" s="135" customFormat="1">
      <c r="B58" s="134"/>
    </row>
    <row r="59" spans="2:2" s="135" customFormat="1">
      <c r="B59" s="134"/>
    </row>
    <row r="60" spans="2:2" s="135" customFormat="1">
      <c r="B60" s="134"/>
    </row>
    <row r="61" spans="2:2" s="135" customFormat="1">
      <c r="B61" s="134"/>
    </row>
    <row r="62" spans="2:2" s="135" customFormat="1">
      <c r="B62" s="134"/>
    </row>
    <row r="63" spans="2:2" s="135" customFormat="1">
      <c r="B63" s="134"/>
    </row>
    <row r="64" spans="2:2" s="135" customFormat="1">
      <c r="B64" s="134"/>
    </row>
    <row r="65" spans="1:9" s="135" customFormat="1">
      <c r="B65" s="134"/>
    </row>
    <row r="66" spans="1:9" s="135" customFormat="1">
      <c r="B66" s="134"/>
    </row>
    <row r="67" spans="1:9" s="135" customFormat="1">
      <c r="B67" s="134"/>
    </row>
    <row r="68" spans="1:9" s="135" customFormat="1">
      <c r="B68" s="134"/>
    </row>
    <row r="69" spans="1:9" s="135" customFormat="1">
      <c r="B69" s="134"/>
    </row>
    <row r="70" spans="1:9" s="135" customFormat="1">
      <c r="B70" s="134"/>
    </row>
    <row r="71" spans="1:9" s="135" customFormat="1">
      <c r="B71" s="134"/>
    </row>
    <row r="72" spans="1:9" s="135" customFormat="1">
      <c r="B72" s="134"/>
    </row>
    <row r="73" spans="1:9" s="135" customFormat="1">
      <c r="B73" s="134"/>
    </row>
    <row r="74" spans="1:9" s="135" customFormat="1">
      <c r="B74" s="134"/>
    </row>
    <row r="75" spans="1:9" s="135" customFormat="1">
      <c r="B75" s="134"/>
    </row>
    <row r="76" spans="1:9" s="135" customFormat="1" ht="60">
      <c r="A76" s="137" t="s">
        <v>0</v>
      </c>
      <c r="B76" s="137" t="s">
        <v>1</v>
      </c>
      <c r="C76" s="137" t="s">
        <v>9</v>
      </c>
      <c r="D76" s="137" t="s">
        <v>10</v>
      </c>
      <c r="E76" s="137" t="s">
        <v>11</v>
      </c>
      <c r="F76" s="137" t="s">
        <v>12</v>
      </c>
      <c r="G76" s="137" t="s">
        <v>13</v>
      </c>
      <c r="H76" s="137" t="s">
        <v>2</v>
      </c>
      <c r="I76" s="137" t="s">
        <v>43</v>
      </c>
    </row>
    <row r="77" spans="1:9" ht="45">
      <c r="A77" s="138" t="s">
        <v>920</v>
      </c>
      <c r="B77" s="139" t="s">
        <v>927</v>
      </c>
      <c r="C77" s="139">
        <v>0.05</v>
      </c>
      <c r="D77" s="139" t="s">
        <v>928</v>
      </c>
      <c r="E77" s="139" t="s">
        <v>929</v>
      </c>
      <c r="F77" s="139" t="s">
        <v>930</v>
      </c>
      <c r="G77" s="139" t="s">
        <v>931</v>
      </c>
      <c r="H77" s="139"/>
      <c r="I77" s="139" t="s">
        <v>605</v>
      </c>
    </row>
    <row r="78" spans="1:9" ht="30">
      <c r="A78" s="138" t="s">
        <v>921</v>
      </c>
      <c r="B78" s="139" t="s">
        <v>932</v>
      </c>
      <c r="C78" s="139">
        <v>0.2</v>
      </c>
      <c r="D78" s="139" t="s">
        <v>460</v>
      </c>
      <c r="E78" s="139" t="s">
        <v>461</v>
      </c>
      <c r="F78" s="139" t="s">
        <v>462</v>
      </c>
      <c r="G78" s="139" t="s">
        <v>463</v>
      </c>
      <c r="H78" s="139"/>
      <c r="I78" s="139" t="s">
        <v>605</v>
      </c>
    </row>
    <row r="79" spans="1:9" ht="30">
      <c r="A79" s="138" t="s">
        <v>922</v>
      </c>
      <c r="B79" s="139" t="s">
        <v>416</v>
      </c>
      <c r="C79" s="139">
        <v>0.05</v>
      </c>
      <c r="D79" s="139" t="s">
        <v>412</v>
      </c>
      <c r="E79" s="139" t="s">
        <v>933</v>
      </c>
      <c r="F79" s="139" t="s">
        <v>414</v>
      </c>
      <c r="G79" s="139" t="s">
        <v>415</v>
      </c>
      <c r="H79" s="139"/>
      <c r="I79" s="139" t="s">
        <v>934</v>
      </c>
    </row>
    <row r="80" spans="1:9" ht="45">
      <c r="A80" s="138" t="s">
        <v>923</v>
      </c>
      <c r="B80" s="139" t="s">
        <v>935</v>
      </c>
      <c r="C80" s="141">
        <v>1</v>
      </c>
      <c r="D80" s="139" t="s">
        <v>41</v>
      </c>
      <c r="E80" s="139" t="s">
        <v>41</v>
      </c>
      <c r="F80" s="139" t="s">
        <v>41</v>
      </c>
      <c r="G80" s="139" t="s">
        <v>41</v>
      </c>
      <c r="H80" s="139" t="s">
        <v>41</v>
      </c>
      <c r="I80" s="139" t="s">
        <v>936</v>
      </c>
    </row>
    <row r="81" spans="1:9" ht="45">
      <c r="A81" s="138" t="s">
        <v>924</v>
      </c>
      <c r="B81" s="139" t="s">
        <v>937</v>
      </c>
      <c r="C81" s="139">
        <v>0.2</v>
      </c>
      <c r="D81" s="139" t="s">
        <v>460</v>
      </c>
      <c r="E81" s="139" t="s">
        <v>461</v>
      </c>
      <c r="F81" s="139" t="s">
        <v>462</v>
      </c>
      <c r="G81" s="139" t="s">
        <v>463</v>
      </c>
      <c r="H81" s="139"/>
      <c r="I81" s="139" t="s">
        <v>605</v>
      </c>
    </row>
    <row r="82" spans="1:9" ht="45">
      <c r="A82" s="138" t="s">
        <v>925</v>
      </c>
      <c r="B82" s="139" t="s">
        <v>938</v>
      </c>
      <c r="C82" s="139" t="s">
        <v>41</v>
      </c>
      <c r="D82" s="139" t="s">
        <v>41</v>
      </c>
      <c r="E82" s="139" t="s">
        <v>41</v>
      </c>
      <c r="F82" s="139" t="s">
        <v>41</v>
      </c>
      <c r="G82" s="139" t="s">
        <v>41</v>
      </c>
      <c r="H82" s="139"/>
      <c r="I82" s="139" t="s">
        <v>605</v>
      </c>
    </row>
    <row r="83" spans="1:9" ht="75">
      <c r="A83" s="138" t="s">
        <v>926</v>
      </c>
      <c r="B83" s="139" t="s">
        <v>940</v>
      </c>
      <c r="C83" s="139" t="s">
        <v>939</v>
      </c>
      <c r="D83" s="139" t="s">
        <v>941</v>
      </c>
      <c r="E83" s="139" t="s">
        <v>942</v>
      </c>
      <c r="F83" s="139" t="s">
        <v>943</v>
      </c>
      <c r="G83" s="139" t="s">
        <v>944</v>
      </c>
      <c r="H83" s="139"/>
      <c r="I83" s="139" t="s">
        <v>945</v>
      </c>
    </row>
    <row r="84" spans="1:9" ht="18">
      <c r="A84" s="142"/>
      <c r="B84" s="143"/>
      <c r="C84" s="143"/>
      <c r="D84" s="143"/>
      <c r="E84" s="143"/>
      <c r="F84" s="143"/>
      <c r="G84" s="143"/>
      <c r="H84" s="143"/>
      <c r="I84" s="143"/>
    </row>
    <row r="85" spans="1:9" ht="18">
      <c r="A85" s="142"/>
      <c r="B85" s="143"/>
      <c r="C85" s="143"/>
      <c r="D85" s="143"/>
      <c r="E85" s="143"/>
      <c r="F85" s="143"/>
      <c r="G85" s="143"/>
      <c r="H85" s="143"/>
      <c r="I85" s="143"/>
    </row>
    <row r="86" spans="1:9" ht="18">
      <c r="A86" s="142"/>
      <c r="B86" s="143"/>
      <c r="C86" s="143"/>
      <c r="D86" s="143"/>
      <c r="E86" s="143"/>
      <c r="F86" s="143"/>
      <c r="G86" s="143"/>
      <c r="H86" s="143"/>
      <c r="I86" s="143"/>
    </row>
    <row r="87" spans="1:9" ht="18">
      <c r="A87" s="142"/>
      <c r="B87" s="143"/>
      <c r="C87" s="143"/>
      <c r="D87" s="143"/>
      <c r="E87" s="143"/>
      <c r="F87" s="143"/>
      <c r="G87" s="143"/>
      <c r="H87" s="143"/>
      <c r="I87" s="143"/>
    </row>
    <row r="88" spans="1:9" ht="18">
      <c r="A88" s="142"/>
      <c r="B88" s="143"/>
      <c r="C88" s="143"/>
      <c r="D88" s="143"/>
      <c r="E88" s="143"/>
      <c r="F88" s="143"/>
      <c r="G88" s="143"/>
      <c r="H88" s="143"/>
      <c r="I88" s="143"/>
    </row>
    <row r="89" spans="1:9" ht="18">
      <c r="A89" s="142"/>
      <c r="B89" s="143"/>
      <c r="C89" s="143"/>
      <c r="D89" s="143"/>
      <c r="E89" s="143"/>
      <c r="F89" s="143"/>
      <c r="G89" s="143"/>
      <c r="H89" s="143"/>
      <c r="I89" s="143"/>
    </row>
    <row r="90" spans="1:9" ht="18">
      <c r="A90" s="142"/>
      <c r="B90" s="143"/>
      <c r="C90" s="143"/>
      <c r="D90" s="143"/>
      <c r="E90" s="143"/>
      <c r="F90" s="143"/>
      <c r="G90" s="143"/>
      <c r="H90" s="143"/>
      <c r="I90" s="143"/>
    </row>
    <row r="91" spans="1:9" ht="18">
      <c r="A91" s="142"/>
      <c r="B91" s="143"/>
      <c r="C91" s="143"/>
      <c r="D91" s="143"/>
      <c r="E91" s="143"/>
      <c r="F91" s="143"/>
      <c r="G91" s="143"/>
      <c r="H91" s="143"/>
      <c r="I91" s="143"/>
    </row>
    <row r="92" spans="1:9" ht="18">
      <c r="A92" s="142"/>
      <c r="B92" s="143"/>
      <c r="C92" s="143"/>
      <c r="D92" s="143"/>
      <c r="E92" s="143"/>
      <c r="F92" s="143"/>
      <c r="G92" s="143"/>
      <c r="H92" s="143"/>
      <c r="I92" s="143"/>
    </row>
    <row r="93" spans="1:9" ht="18">
      <c r="A93" s="142"/>
      <c r="B93" s="143"/>
      <c r="C93" s="143"/>
      <c r="D93" s="143"/>
      <c r="E93" s="143"/>
      <c r="F93" s="143"/>
      <c r="G93" s="143"/>
      <c r="H93" s="143"/>
      <c r="I93" s="143"/>
    </row>
    <row r="94" spans="1:9" ht="18">
      <c r="A94" s="142"/>
      <c r="B94" s="143"/>
      <c r="C94" s="143"/>
      <c r="D94" s="143"/>
      <c r="E94" s="143"/>
      <c r="F94" s="143"/>
      <c r="G94" s="143"/>
      <c r="H94" s="143"/>
      <c r="I94" s="143"/>
    </row>
    <row r="95" spans="1:9" ht="18">
      <c r="A95" s="142"/>
      <c r="B95" s="143"/>
      <c r="C95" s="143"/>
      <c r="D95" s="143"/>
      <c r="E95" s="143"/>
      <c r="F95" s="143"/>
      <c r="G95" s="143"/>
      <c r="H95" s="143"/>
      <c r="I95" s="143"/>
    </row>
    <row r="96" spans="1:9" ht="18">
      <c r="A96" s="142"/>
      <c r="B96" s="143"/>
      <c r="C96" s="143"/>
      <c r="D96" s="143"/>
      <c r="E96" s="143"/>
      <c r="F96" s="143"/>
      <c r="G96" s="143"/>
      <c r="H96" s="143"/>
      <c r="I96" s="143"/>
    </row>
    <row r="97" spans="1:9" ht="18">
      <c r="A97" s="142"/>
      <c r="B97" s="143"/>
      <c r="C97" s="143"/>
      <c r="D97" s="143"/>
      <c r="E97" s="143"/>
      <c r="F97" s="143"/>
      <c r="G97" s="143"/>
      <c r="H97" s="143"/>
      <c r="I97" s="143"/>
    </row>
    <row r="98" spans="1:9" ht="18">
      <c r="A98" s="142"/>
      <c r="B98" s="143"/>
      <c r="C98" s="143"/>
      <c r="D98" s="143"/>
      <c r="E98" s="143"/>
      <c r="F98" s="143"/>
      <c r="G98" s="143"/>
      <c r="H98" s="143"/>
      <c r="I98" s="143"/>
    </row>
    <row r="99" spans="1:9" ht="18">
      <c r="A99" s="142"/>
      <c r="B99" s="143"/>
      <c r="C99" s="143"/>
      <c r="D99" s="143"/>
      <c r="E99" s="143"/>
      <c r="F99" s="143"/>
      <c r="G99" s="143"/>
      <c r="H99" s="143"/>
      <c r="I99" s="143"/>
    </row>
    <row r="100" spans="1:9" ht="18">
      <c r="A100" s="142"/>
      <c r="B100" s="143"/>
      <c r="C100" s="143"/>
      <c r="D100" s="143"/>
      <c r="E100" s="143"/>
      <c r="F100" s="143"/>
      <c r="G100" s="143"/>
      <c r="H100" s="143"/>
      <c r="I100" s="143"/>
    </row>
    <row r="101" spans="1:9" ht="18">
      <c r="A101" s="144"/>
    </row>
    <row r="103" spans="1:9" ht="18">
      <c r="A103" s="146" t="s">
        <v>174</v>
      </c>
    </row>
    <row r="104" spans="1:9" ht="18.75" thickBot="1">
      <c r="A104" s="144"/>
    </row>
    <row r="105" spans="1:9" ht="90.75" thickBot="1">
      <c r="A105" s="147" t="s">
        <v>0</v>
      </c>
      <c r="B105" s="148" t="s">
        <v>1</v>
      </c>
      <c r="C105" s="148" t="s">
        <v>9</v>
      </c>
      <c r="D105" s="148" t="s">
        <v>10</v>
      </c>
      <c r="E105" s="148" t="s">
        <v>11</v>
      </c>
      <c r="F105" s="148" t="s">
        <v>12</v>
      </c>
      <c r="G105" s="148" t="s">
        <v>13</v>
      </c>
      <c r="H105" s="148" t="s">
        <v>2</v>
      </c>
      <c r="I105" s="148" t="s">
        <v>3</v>
      </c>
    </row>
    <row r="106" spans="1:9" ht="18.75" thickBot="1">
      <c r="A106" s="149"/>
      <c r="B106" s="150"/>
      <c r="C106" s="150"/>
      <c r="D106" s="150"/>
      <c r="E106" s="150"/>
      <c r="F106" s="150"/>
      <c r="G106" s="150"/>
      <c r="H106" s="150"/>
      <c r="I106" s="150"/>
    </row>
    <row r="107" spans="1:9" ht="18.75" thickBot="1">
      <c r="A107" s="149"/>
      <c r="B107" s="150"/>
      <c r="C107" s="150"/>
      <c r="D107" s="150"/>
      <c r="E107" s="150"/>
      <c r="F107" s="150"/>
      <c r="G107" s="150"/>
      <c r="H107" s="150"/>
      <c r="I107" s="150"/>
    </row>
    <row r="108" spans="1:9" ht="18.75" thickBot="1">
      <c r="A108" s="149"/>
      <c r="B108" s="150"/>
      <c r="C108" s="150"/>
      <c r="D108" s="150"/>
      <c r="E108" s="150"/>
      <c r="F108" s="150"/>
      <c r="G108" s="150"/>
      <c r="H108" s="150"/>
      <c r="I108" s="150"/>
    </row>
    <row r="109" spans="1:9" ht="18.75" thickBot="1">
      <c r="A109" s="149"/>
      <c r="B109" s="150"/>
      <c r="C109" s="150"/>
      <c r="D109" s="150"/>
      <c r="E109" s="150"/>
      <c r="F109" s="150"/>
      <c r="G109" s="150"/>
      <c r="H109" s="150"/>
      <c r="I109" s="150"/>
    </row>
    <row r="110" spans="1:9" ht="18.75" thickBot="1">
      <c r="A110" s="149"/>
      <c r="B110" s="150"/>
      <c r="C110" s="150"/>
      <c r="D110" s="150"/>
      <c r="E110" s="150"/>
      <c r="F110" s="150"/>
      <c r="G110" s="150"/>
      <c r="H110" s="150"/>
      <c r="I110" s="150"/>
    </row>
    <row r="111" spans="1:9" ht="35.25">
      <c r="A111" s="151"/>
    </row>
    <row r="112" spans="1:9" ht="35.25">
      <c r="A112" s="151"/>
    </row>
    <row r="113" spans="1:9" ht="35.25">
      <c r="A113" s="151"/>
    </row>
    <row r="115" spans="1:9" ht="35.25">
      <c r="A115" s="152" t="s">
        <v>173</v>
      </c>
    </row>
    <row r="116" spans="1:9" ht="18">
      <c r="A116" s="153"/>
    </row>
    <row r="117" spans="1:9" ht="18">
      <c r="A117" s="146" t="s">
        <v>166</v>
      </c>
    </row>
    <row r="118" spans="1:9" ht="18.75" thickBot="1">
      <c r="A118" s="144"/>
    </row>
    <row r="119" spans="1:9" ht="90.75" thickBot="1">
      <c r="A119" s="147" t="s">
        <v>0</v>
      </c>
      <c r="B119" s="148" t="s">
        <v>1</v>
      </c>
      <c r="C119" s="148" t="s">
        <v>9</v>
      </c>
      <c r="D119" s="148" t="s">
        <v>10</v>
      </c>
      <c r="E119" s="148" t="s">
        <v>11</v>
      </c>
      <c r="F119" s="148" t="s">
        <v>12</v>
      </c>
      <c r="G119" s="148" t="s">
        <v>13</v>
      </c>
      <c r="H119" s="148" t="s">
        <v>2</v>
      </c>
      <c r="I119" s="148" t="s">
        <v>3</v>
      </c>
    </row>
    <row r="120" spans="1:9" ht="18.75" thickBot="1">
      <c r="A120" s="149"/>
      <c r="B120" s="150"/>
      <c r="C120" s="150"/>
      <c r="D120" s="150"/>
      <c r="E120" s="150"/>
      <c r="F120" s="150"/>
      <c r="G120" s="150"/>
      <c r="H120" s="150"/>
      <c r="I120" s="150"/>
    </row>
    <row r="121" spans="1:9" ht="18.75" thickBot="1">
      <c r="A121" s="149"/>
      <c r="B121" s="150"/>
      <c r="C121" s="150"/>
      <c r="D121" s="150"/>
      <c r="E121" s="150"/>
      <c r="F121" s="150"/>
      <c r="G121" s="150"/>
      <c r="H121" s="150"/>
      <c r="I121" s="150"/>
    </row>
    <row r="122" spans="1:9" ht="18.75" thickBot="1">
      <c r="A122" s="149"/>
      <c r="B122" s="150"/>
      <c r="C122" s="150"/>
      <c r="D122" s="150"/>
      <c r="E122" s="150"/>
      <c r="F122" s="150"/>
      <c r="G122" s="150"/>
      <c r="H122" s="150"/>
      <c r="I122" s="150"/>
    </row>
    <row r="123" spans="1:9" ht="18.75" thickBot="1">
      <c r="A123" s="149"/>
      <c r="B123" s="150"/>
      <c r="C123" s="150"/>
      <c r="D123" s="150"/>
      <c r="E123" s="150"/>
      <c r="F123" s="150"/>
      <c r="G123" s="150"/>
      <c r="H123" s="150"/>
      <c r="I123" s="150"/>
    </row>
    <row r="124" spans="1:9" ht="18.75" thickBot="1">
      <c r="A124" s="149"/>
      <c r="B124" s="150"/>
      <c r="C124" s="150"/>
      <c r="D124" s="150"/>
      <c r="E124" s="150"/>
      <c r="F124" s="150"/>
      <c r="G124" s="150"/>
      <c r="H124" s="150"/>
      <c r="I124" s="150"/>
    </row>
    <row r="125" spans="1:9" ht="35.25">
      <c r="A125" s="151"/>
    </row>
    <row r="126" spans="1:9" ht="35.25">
      <c r="A126" s="151"/>
    </row>
    <row r="127" spans="1:9" ht="35.25">
      <c r="A127" s="151"/>
    </row>
    <row r="128" spans="1:9" ht="35.25">
      <c r="A128" s="151"/>
    </row>
    <row r="129" spans="1:9" ht="35.25">
      <c r="A129" s="151"/>
    </row>
    <row r="130" spans="1:9" ht="35.25">
      <c r="A130" s="151"/>
    </row>
    <row r="132" spans="1:9" ht="35.25">
      <c r="A132" s="152" t="s">
        <v>172</v>
      </c>
    </row>
    <row r="133" spans="1:9" ht="18">
      <c r="A133" s="154"/>
    </row>
    <row r="134" spans="1:9" ht="18">
      <c r="A134" s="146" t="s">
        <v>171</v>
      </c>
    </row>
    <row r="135" spans="1:9" ht="18.75" thickBot="1">
      <c r="A135" s="144"/>
    </row>
    <row r="136" spans="1:9" ht="90.75" thickBot="1">
      <c r="A136" s="147" t="s">
        <v>0</v>
      </c>
      <c r="B136" s="148" t="s">
        <v>1</v>
      </c>
      <c r="C136" s="148" t="s">
        <v>9</v>
      </c>
      <c r="D136" s="148" t="s">
        <v>10</v>
      </c>
      <c r="E136" s="148" t="s">
        <v>11</v>
      </c>
      <c r="F136" s="148" t="s">
        <v>12</v>
      </c>
      <c r="G136" s="148" t="s">
        <v>13</v>
      </c>
      <c r="H136" s="148" t="s">
        <v>2</v>
      </c>
      <c r="I136" s="148" t="s">
        <v>3</v>
      </c>
    </row>
    <row r="137" spans="1:9" ht="18.75" thickBot="1">
      <c r="A137" s="149"/>
      <c r="B137" s="150"/>
      <c r="C137" s="150"/>
      <c r="D137" s="150"/>
      <c r="E137" s="150"/>
      <c r="F137" s="150"/>
      <c r="G137" s="150"/>
      <c r="H137" s="150"/>
      <c r="I137" s="150"/>
    </row>
    <row r="138" spans="1:9" ht="18.75" thickBot="1">
      <c r="A138" s="149"/>
      <c r="B138" s="150"/>
      <c r="C138" s="150"/>
      <c r="D138" s="150"/>
      <c r="E138" s="150"/>
      <c r="F138" s="150"/>
      <c r="G138" s="150"/>
      <c r="H138" s="150"/>
      <c r="I138" s="150"/>
    </row>
    <row r="139" spans="1:9" ht="18">
      <c r="A139" s="144"/>
    </row>
    <row r="140" spans="1:9" ht="18">
      <c r="A140" s="146" t="s">
        <v>170</v>
      </c>
    </row>
    <row r="141" spans="1:9" ht="18.75" thickBot="1">
      <c r="A141" s="144"/>
    </row>
    <row r="142" spans="1:9" ht="90.75" thickBot="1">
      <c r="A142" s="147" t="s">
        <v>0</v>
      </c>
      <c r="B142" s="148" t="s">
        <v>1</v>
      </c>
      <c r="C142" s="148" t="s">
        <v>9</v>
      </c>
      <c r="D142" s="148" t="s">
        <v>10</v>
      </c>
      <c r="E142" s="148" t="s">
        <v>11</v>
      </c>
      <c r="F142" s="148" t="s">
        <v>12</v>
      </c>
      <c r="G142" s="148" t="s">
        <v>13</v>
      </c>
      <c r="H142" s="148" t="s">
        <v>2</v>
      </c>
      <c r="I142" s="148" t="s">
        <v>3</v>
      </c>
    </row>
    <row r="143" spans="1:9" ht="54.75" thickBot="1">
      <c r="A143" s="149" t="s">
        <v>169</v>
      </c>
      <c r="B143" s="150"/>
      <c r="C143" s="150"/>
      <c r="D143" s="150"/>
      <c r="E143" s="150"/>
      <c r="F143" s="150"/>
      <c r="G143" s="150"/>
      <c r="H143" s="150"/>
      <c r="I143" s="150"/>
    </row>
    <row r="144" spans="1:9" ht="18">
      <c r="A144" s="360" t="s">
        <v>168</v>
      </c>
      <c r="B144" s="155" t="s">
        <v>76</v>
      </c>
      <c r="C144" s="155">
        <v>1</v>
      </c>
      <c r="D144" s="155"/>
      <c r="E144" s="155"/>
      <c r="F144" s="155"/>
      <c r="G144" s="155"/>
      <c r="H144" s="362"/>
      <c r="I144" s="362"/>
    </row>
    <row r="145" spans="1:9" ht="18">
      <c r="A145" s="365"/>
      <c r="B145" s="155" t="s">
        <v>167</v>
      </c>
      <c r="C145" s="155">
        <v>0.2</v>
      </c>
      <c r="D145" s="155">
        <v>2</v>
      </c>
      <c r="E145" s="155">
        <v>20</v>
      </c>
      <c r="F145" s="155">
        <v>400</v>
      </c>
      <c r="G145" s="155">
        <v>1000</v>
      </c>
      <c r="H145" s="364"/>
      <c r="I145" s="364"/>
    </row>
    <row r="146" spans="1:9" ht="18.75" thickBot="1">
      <c r="A146" s="361"/>
      <c r="B146" s="150" t="s">
        <v>77</v>
      </c>
      <c r="C146" s="150">
        <v>0.2</v>
      </c>
      <c r="D146" s="150">
        <v>2</v>
      </c>
      <c r="E146" s="150">
        <v>20</v>
      </c>
      <c r="F146" s="150">
        <v>400</v>
      </c>
      <c r="G146" s="150">
        <v>1000</v>
      </c>
      <c r="H146" s="363"/>
      <c r="I146" s="363"/>
    </row>
    <row r="147" spans="1:9" ht="36.75" thickBot="1">
      <c r="A147" s="149" t="s">
        <v>75</v>
      </c>
      <c r="B147" s="150"/>
      <c r="C147" s="150"/>
      <c r="D147" s="150"/>
      <c r="E147" s="150"/>
      <c r="F147" s="150"/>
      <c r="G147" s="150"/>
      <c r="H147" s="150"/>
      <c r="I147" s="150"/>
    </row>
    <row r="148" spans="1:9" ht="18.75" thickBot="1">
      <c r="A148" s="149"/>
      <c r="B148" s="150"/>
      <c r="C148" s="150"/>
      <c r="D148" s="150"/>
      <c r="E148" s="150"/>
      <c r="F148" s="150"/>
      <c r="G148" s="150"/>
      <c r="H148" s="150"/>
      <c r="I148" s="150"/>
    </row>
    <row r="149" spans="1:9" ht="18.75" thickBot="1">
      <c r="A149" s="149"/>
      <c r="B149" s="150"/>
      <c r="C149" s="150"/>
      <c r="D149" s="150"/>
      <c r="E149" s="150"/>
      <c r="F149" s="150"/>
      <c r="G149" s="150"/>
      <c r="H149" s="150"/>
      <c r="I149" s="150"/>
    </row>
    <row r="150" spans="1:9" ht="18">
      <c r="A150" s="144"/>
    </row>
    <row r="152" spans="1:9" ht="18">
      <c r="A152" s="146" t="s">
        <v>166</v>
      </c>
    </row>
    <row r="153" spans="1:9" ht="18.75" thickBot="1">
      <c r="A153" s="144"/>
    </row>
    <row r="154" spans="1:9" ht="90.75" thickBot="1">
      <c r="A154" s="147" t="s">
        <v>0</v>
      </c>
      <c r="B154" s="148" t="s">
        <v>1</v>
      </c>
      <c r="C154" s="148" t="s">
        <v>9</v>
      </c>
      <c r="D154" s="148" t="s">
        <v>10</v>
      </c>
      <c r="E154" s="148" t="s">
        <v>11</v>
      </c>
      <c r="F154" s="148" t="s">
        <v>12</v>
      </c>
      <c r="G154" s="148" t="s">
        <v>13</v>
      </c>
      <c r="H154" s="148" t="s">
        <v>2</v>
      </c>
      <c r="I154" s="148" t="s">
        <v>3</v>
      </c>
    </row>
    <row r="155" spans="1:9" ht="18.75" thickBot="1">
      <c r="A155" s="149" t="s">
        <v>165</v>
      </c>
      <c r="B155" s="150"/>
      <c r="C155" s="150"/>
      <c r="D155" s="150"/>
      <c r="E155" s="150"/>
      <c r="F155" s="150"/>
      <c r="G155" s="150"/>
      <c r="H155" s="150"/>
      <c r="I155" s="150"/>
    </row>
    <row r="156" spans="1:9" ht="18.75" thickBot="1">
      <c r="A156" s="149"/>
      <c r="B156" s="150"/>
      <c r="C156" s="150"/>
      <c r="D156" s="150"/>
      <c r="E156" s="150"/>
      <c r="F156" s="150"/>
      <c r="G156" s="150"/>
      <c r="H156" s="150"/>
      <c r="I156" s="150"/>
    </row>
    <row r="157" spans="1:9" ht="18.75" thickBot="1">
      <c r="A157" s="149"/>
      <c r="B157" s="150"/>
      <c r="C157" s="150"/>
      <c r="D157" s="150"/>
      <c r="E157" s="150"/>
      <c r="F157" s="150"/>
      <c r="G157" s="150"/>
      <c r="H157" s="150"/>
      <c r="I157" s="150"/>
    </row>
    <row r="158" spans="1:9" ht="18.75" thickBot="1">
      <c r="A158" s="149"/>
      <c r="B158" s="150"/>
      <c r="C158" s="150"/>
      <c r="D158" s="150"/>
      <c r="E158" s="150"/>
      <c r="F158" s="150"/>
      <c r="G158" s="150"/>
      <c r="H158" s="150"/>
      <c r="I158" s="150"/>
    </row>
    <row r="159" spans="1:9" ht="18.75" thickBot="1">
      <c r="A159" s="149"/>
      <c r="B159" s="150"/>
      <c r="C159" s="150"/>
      <c r="D159" s="150"/>
      <c r="E159" s="150"/>
      <c r="F159" s="150"/>
      <c r="G159" s="150"/>
      <c r="H159" s="150"/>
      <c r="I159" s="150"/>
    </row>
    <row r="160" spans="1:9" ht="18">
      <c r="A160" s="154"/>
    </row>
    <row r="161" spans="1:9" ht="18">
      <c r="A161" s="153"/>
    </row>
    <row r="162" spans="1:9" ht="18">
      <c r="A162" s="153"/>
    </row>
    <row r="163" spans="1:9" ht="18">
      <c r="A163" s="153"/>
    </row>
    <row r="164" spans="1:9" ht="18">
      <c r="A164" s="153"/>
    </row>
    <row r="165" spans="1:9" ht="18">
      <c r="A165" s="153"/>
    </row>
    <row r="167" spans="1:9" ht="35.25">
      <c r="A167" s="152" t="s">
        <v>164</v>
      </c>
    </row>
    <row r="168" spans="1:9" ht="18">
      <c r="A168" s="153"/>
    </row>
    <row r="169" spans="1:9" ht="18">
      <c r="A169" s="146" t="s">
        <v>163</v>
      </c>
    </row>
    <row r="170" spans="1:9" ht="18.75" thickBot="1">
      <c r="A170" s="144"/>
    </row>
    <row r="171" spans="1:9" ht="90.75" thickBot="1">
      <c r="A171" s="147" t="s">
        <v>0</v>
      </c>
      <c r="B171" s="148" t="s">
        <v>1</v>
      </c>
      <c r="C171" s="148" t="s">
        <v>9</v>
      </c>
      <c r="D171" s="148" t="s">
        <v>10</v>
      </c>
      <c r="E171" s="148" t="s">
        <v>11</v>
      </c>
      <c r="F171" s="148" t="s">
        <v>12</v>
      </c>
      <c r="G171" s="148" t="s">
        <v>13</v>
      </c>
      <c r="H171" s="148" t="s">
        <v>2</v>
      </c>
      <c r="I171" s="148" t="s">
        <v>3</v>
      </c>
    </row>
    <row r="172" spans="1:9" ht="18.75" thickBot="1">
      <c r="A172" s="149" t="s">
        <v>162</v>
      </c>
      <c r="B172" s="150"/>
      <c r="C172" s="150"/>
      <c r="D172" s="150"/>
      <c r="E172" s="150"/>
      <c r="F172" s="150"/>
      <c r="G172" s="150"/>
      <c r="H172" s="150"/>
      <c r="I172" s="150"/>
    </row>
    <row r="173" spans="1:9" ht="18">
      <c r="A173" s="360" t="s">
        <v>161</v>
      </c>
      <c r="B173" s="155" t="s">
        <v>153</v>
      </c>
      <c r="C173" s="155">
        <v>0.3</v>
      </c>
      <c r="D173" s="155">
        <v>3</v>
      </c>
      <c r="E173" s="155">
        <v>30</v>
      </c>
      <c r="F173" s="155">
        <v>600</v>
      </c>
      <c r="G173" s="155">
        <v>1500</v>
      </c>
      <c r="H173" s="362"/>
      <c r="I173" s="362"/>
    </row>
    <row r="174" spans="1:9" ht="18.75" thickBot="1">
      <c r="A174" s="361"/>
      <c r="B174" s="150" t="s">
        <v>122</v>
      </c>
      <c r="C174" s="150">
        <v>0.1</v>
      </c>
      <c r="D174" s="150">
        <v>1</v>
      </c>
      <c r="E174" s="150">
        <v>10</v>
      </c>
      <c r="F174" s="150">
        <v>200</v>
      </c>
      <c r="G174" s="150">
        <v>500</v>
      </c>
      <c r="H174" s="363"/>
      <c r="I174" s="363"/>
    </row>
    <row r="175" spans="1:9" ht="18.75" thickBot="1">
      <c r="A175" s="149" t="s">
        <v>160</v>
      </c>
      <c r="B175" s="150" t="s">
        <v>95</v>
      </c>
      <c r="C175" s="150">
        <v>0.3</v>
      </c>
      <c r="D175" s="150">
        <v>3</v>
      </c>
      <c r="E175" s="150">
        <v>30</v>
      </c>
      <c r="F175" s="150">
        <v>600</v>
      </c>
      <c r="G175" s="150">
        <v>1500</v>
      </c>
      <c r="H175" s="150"/>
      <c r="I175" s="150"/>
    </row>
    <row r="176" spans="1:9" ht="18.75" thickBot="1">
      <c r="A176" s="149"/>
      <c r="B176" s="150"/>
      <c r="C176" s="150"/>
      <c r="D176" s="150"/>
      <c r="E176" s="150"/>
      <c r="F176" s="150"/>
      <c r="G176" s="150"/>
      <c r="H176" s="150"/>
      <c r="I176" s="150"/>
    </row>
    <row r="177" spans="1:9" ht="18.75" thickBot="1">
      <c r="A177" s="149"/>
      <c r="B177" s="150"/>
      <c r="C177" s="150"/>
      <c r="D177" s="150"/>
      <c r="E177" s="150"/>
      <c r="F177" s="150"/>
      <c r="G177" s="150"/>
      <c r="H177" s="150"/>
      <c r="I177" s="150"/>
    </row>
    <row r="178" spans="1:9" ht="18">
      <c r="A178" s="144"/>
    </row>
    <row r="179" spans="1:9" ht="18">
      <c r="A179" s="146" t="s">
        <v>159</v>
      </c>
    </row>
    <row r="180" spans="1:9" ht="18.75" thickBot="1">
      <c r="A180" s="144"/>
    </row>
    <row r="181" spans="1:9" ht="90.75" thickBot="1">
      <c r="A181" s="147" t="s">
        <v>0</v>
      </c>
      <c r="B181" s="148" t="s">
        <v>1</v>
      </c>
      <c r="C181" s="148" t="s">
        <v>9</v>
      </c>
      <c r="D181" s="148" t="s">
        <v>10</v>
      </c>
      <c r="E181" s="148" t="s">
        <v>11</v>
      </c>
      <c r="F181" s="148" t="s">
        <v>12</v>
      </c>
      <c r="G181" s="148" t="s">
        <v>13</v>
      </c>
      <c r="H181" s="148" t="s">
        <v>2</v>
      </c>
      <c r="I181" s="148" t="s">
        <v>3</v>
      </c>
    </row>
    <row r="182" spans="1:9" ht="46.5" customHeight="1">
      <c r="A182" s="360" t="s">
        <v>158</v>
      </c>
      <c r="B182" s="155" t="s">
        <v>153</v>
      </c>
      <c r="C182" s="362"/>
      <c r="D182" s="362"/>
      <c r="E182" s="362"/>
      <c r="F182" s="362"/>
      <c r="G182" s="362"/>
      <c r="H182" s="362"/>
      <c r="I182" s="362" t="s">
        <v>92</v>
      </c>
    </row>
    <row r="183" spans="1:9" ht="18">
      <c r="A183" s="365"/>
      <c r="B183" s="155" t="s">
        <v>157</v>
      </c>
      <c r="C183" s="364"/>
      <c r="D183" s="364"/>
      <c r="E183" s="364"/>
      <c r="F183" s="364"/>
      <c r="G183" s="364"/>
      <c r="H183" s="364"/>
      <c r="I183" s="364"/>
    </row>
    <row r="184" spans="1:9" ht="18.75" thickBot="1">
      <c r="A184" s="361"/>
      <c r="B184" s="150"/>
      <c r="C184" s="363"/>
      <c r="D184" s="363"/>
      <c r="E184" s="363"/>
      <c r="F184" s="363"/>
      <c r="G184" s="363"/>
      <c r="H184" s="363"/>
      <c r="I184" s="363"/>
    </row>
    <row r="185" spans="1:9" ht="36.75" thickBot="1">
      <c r="A185" s="149" t="s">
        <v>156</v>
      </c>
      <c r="B185" s="150"/>
      <c r="C185" s="150"/>
      <c r="D185" s="150"/>
      <c r="E185" s="150"/>
      <c r="F185" s="150"/>
      <c r="G185" s="150"/>
      <c r="H185" s="150"/>
      <c r="I185" s="150"/>
    </row>
    <row r="186" spans="1:9" ht="18.75" thickBot="1">
      <c r="A186" s="149"/>
      <c r="B186" s="150"/>
      <c r="C186" s="150"/>
      <c r="D186" s="150"/>
      <c r="E186" s="150"/>
      <c r="F186" s="150"/>
      <c r="G186" s="150"/>
      <c r="H186" s="150"/>
      <c r="I186" s="150"/>
    </row>
    <row r="187" spans="1:9" ht="18.75" thickBot="1">
      <c r="A187" s="149"/>
      <c r="B187" s="150"/>
      <c r="C187" s="150"/>
      <c r="D187" s="150"/>
      <c r="E187" s="150"/>
      <c r="F187" s="150"/>
      <c r="G187" s="150"/>
      <c r="H187" s="150"/>
      <c r="I187" s="150"/>
    </row>
    <row r="188" spans="1:9" ht="18">
      <c r="A188" s="144"/>
    </row>
    <row r="190" spans="1:9" ht="18">
      <c r="A190" s="146" t="s">
        <v>155</v>
      </c>
    </row>
    <row r="191" spans="1:9" ht="18.75" thickBot="1">
      <c r="A191" s="144"/>
    </row>
    <row r="192" spans="1:9" ht="90.75" thickBot="1">
      <c r="A192" s="147" t="s">
        <v>0</v>
      </c>
      <c r="B192" s="148" t="s">
        <v>1</v>
      </c>
      <c r="C192" s="148" t="s">
        <v>9</v>
      </c>
      <c r="D192" s="148" t="s">
        <v>10</v>
      </c>
      <c r="E192" s="148" t="s">
        <v>11</v>
      </c>
      <c r="F192" s="148" t="s">
        <v>12</v>
      </c>
      <c r="G192" s="148" t="s">
        <v>13</v>
      </c>
      <c r="H192" s="148" t="s">
        <v>2</v>
      </c>
      <c r="I192" s="148" t="s">
        <v>3</v>
      </c>
    </row>
    <row r="193" spans="1:9" ht="18">
      <c r="A193" s="360" t="s">
        <v>154</v>
      </c>
      <c r="B193" s="155" t="s">
        <v>153</v>
      </c>
      <c r="C193" s="155">
        <v>0.2</v>
      </c>
      <c r="D193" s="155">
        <v>2</v>
      </c>
      <c r="E193" s="155">
        <v>20</v>
      </c>
      <c r="F193" s="155">
        <v>400</v>
      </c>
      <c r="G193" s="155">
        <v>1000</v>
      </c>
      <c r="H193" s="362"/>
      <c r="I193" s="362"/>
    </row>
    <row r="194" spans="1:9" ht="18.75" thickBot="1">
      <c r="A194" s="361"/>
      <c r="B194" s="150" t="s">
        <v>152</v>
      </c>
      <c r="C194" s="150">
        <v>0.1</v>
      </c>
      <c r="D194" s="150">
        <v>1</v>
      </c>
      <c r="E194" s="150">
        <v>10</v>
      </c>
      <c r="F194" s="150">
        <v>200</v>
      </c>
      <c r="G194" s="150">
        <v>500</v>
      </c>
      <c r="H194" s="363"/>
      <c r="I194" s="363"/>
    </row>
    <row r="195" spans="1:9" ht="18.75" thickBot="1">
      <c r="A195" s="149" t="s">
        <v>151</v>
      </c>
      <c r="B195" s="150" t="s">
        <v>76</v>
      </c>
      <c r="C195" s="150">
        <v>1</v>
      </c>
      <c r="D195" s="150"/>
      <c r="E195" s="150"/>
      <c r="F195" s="150"/>
      <c r="G195" s="150"/>
      <c r="H195" s="150"/>
      <c r="I195" s="150"/>
    </row>
    <row r="196" spans="1:9" ht="18.75" thickBot="1">
      <c r="A196" s="149"/>
      <c r="B196" s="150"/>
      <c r="C196" s="150"/>
      <c r="D196" s="150"/>
      <c r="E196" s="150"/>
      <c r="F196" s="150"/>
      <c r="G196" s="150"/>
      <c r="H196" s="150"/>
      <c r="I196" s="150"/>
    </row>
    <row r="197" spans="1:9" ht="18.75" thickBot="1">
      <c r="A197" s="149"/>
      <c r="B197" s="150"/>
      <c r="C197" s="150"/>
      <c r="D197" s="150"/>
      <c r="E197" s="150"/>
      <c r="F197" s="150"/>
      <c r="G197" s="150"/>
      <c r="H197" s="150"/>
      <c r="I197" s="150"/>
    </row>
    <row r="198" spans="1:9" ht="18.75" thickBot="1">
      <c r="A198" s="149"/>
      <c r="B198" s="150"/>
      <c r="C198" s="150"/>
      <c r="D198" s="150"/>
      <c r="E198" s="150"/>
      <c r="F198" s="150"/>
      <c r="G198" s="150"/>
      <c r="H198" s="150"/>
      <c r="I198" s="150"/>
    </row>
    <row r="199" spans="1:9" ht="18">
      <c r="A199" s="144"/>
    </row>
    <row r="200" spans="1:9" ht="18">
      <c r="A200" s="146" t="s">
        <v>150</v>
      </c>
    </row>
    <row r="201" spans="1:9" ht="18.75" thickBot="1">
      <c r="A201" s="153"/>
    </row>
    <row r="202" spans="1:9" ht="90.75" thickBot="1">
      <c r="A202" s="147" t="s">
        <v>0</v>
      </c>
      <c r="B202" s="148" t="s">
        <v>1</v>
      </c>
      <c r="C202" s="148" t="s">
        <v>9</v>
      </c>
      <c r="D202" s="148" t="s">
        <v>10</v>
      </c>
      <c r="E202" s="148" t="s">
        <v>11</v>
      </c>
      <c r="F202" s="148" t="s">
        <v>12</v>
      </c>
      <c r="G202" s="148" t="s">
        <v>13</v>
      </c>
      <c r="H202" s="148" t="s">
        <v>2</v>
      </c>
      <c r="I202" s="148" t="s">
        <v>3</v>
      </c>
    </row>
    <row r="203" spans="1:9" ht="36.75" thickBot="1">
      <c r="A203" s="149" t="s">
        <v>149</v>
      </c>
      <c r="B203" s="150" t="s">
        <v>82</v>
      </c>
      <c r="C203" s="150"/>
      <c r="D203" s="150"/>
      <c r="E203" s="150"/>
      <c r="F203" s="150"/>
      <c r="G203" s="150"/>
      <c r="H203" s="150"/>
      <c r="I203" s="150" t="s">
        <v>22</v>
      </c>
    </row>
    <row r="204" spans="1:9" ht="18.75" thickBot="1">
      <c r="A204" s="149"/>
      <c r="B204" s="150"/>
      <c r="C204" s="150"/>
      <c r="D204" s="150"/>
      <c r="E204" s="150"/>
      <c r="F204" s="150"/>
      <c r="G204" s="150"/>
      <c r="H204" s="150"/>
      <c r="I204" s="150"/>
    </row>
    <row r="205" spans="1:9" ht="18.75" thickBot="1">
      <c r="A205" s="149"/>
      <c r="B205" s="150"/>
      <c r="C205" s="150"/>
      <c r="D205" s="150"/>
      <c r="E205" s="150"/>
      <c r="F205" s="150"/>
      <c r="G205" s="150"/>
      <c r="H205" s="150"/>
      <c r="I205" s="150"/>
    </row>
    <row r="206" spans="1:9" ht="18.75" thickBot="1">
      <c r="A206" s="149"/>
      <c r="B206" s="150"/>
      <c r="C206" s="150"/>
      <c r="D206" s="150"/>
      <c r="E206" s="150"/>
      <c r="F206" s="150"/>
      <c r="G206" s="150"/>
      <c r="H206" s="150"/>
      <c r="I206" s="150"/>
    </row>
    <row r="207" spans="1:9" ht="18.75" thickBot="1">
      <c r="A207" s="149"/>
      <c r="B207" s="150"/>
      <c r="C207" s="150"/>
      <c r="D207" s="150"/>
      <c r="E207" s="150"/>
      <c r="F207" s="150"/>
      <c r="G207" s="150"/>
      <c r="H207" s="150"/>
      <c r="I207" s="150"/>
    </row>
    <row r="208" spans="1:9" ht="35.25">
      <c r="A208" s="151"/>
    </row>
    <row r="210" spans="1:9" ht="35.25">
      <c r="A210" s="152" t="s">
        <v>148</v>
      </c>
    </row>
    <row r="211" spans="1:9" ht="18">
      <c r="A211" s="153"/>
    </row>
    <row r="212" spans="1:9" ht="18">
      <c r="A212" s="146" t="s">
        <v>147</v>
      </c>
    </row>
    <row r="213" spans="1:9" ht="18.75" thickBot="1">
      <c r="A213" s="144"/>
    </row>
    <row r="214" spans="1:9" ht="90.75" thickBot="1">
      <c r="A214" s="147" t="s">
        <v>0</v>
      </c>
      <c r="B214" s="148" t="s">
        <v>1</v>
      </c>
      <c r="C214" s="148" t="s">
        <v>9</v>
      </c>
      <c r="D214" s="148" t="s">
        <v>10</v>
      </c>
      <c r="E214" s="148" t="s">
        <v>11</v>
      </c>
      <c r="F214" s="148" t="s">
        <v>12</v>
      </c>
      <c r="G214" s="148" t="s">
        <v>13</v>
      </c>
      <c r="H214" s="148" t="s">
        <v>2</v>
      </c>
      <c r="I214" s="148" t="s">
        <v>3</v>
      </c>
    </row>
    <row r="215" spans="1:9" ht="65.25" customHeight="1">
      <c r="A215" s="360" t="s">
        <v>146</v>
      </c>
      <c r="B215" s="156" t="s">
        <v>145</v>
      </c>
      <c r="C215" s="362" t="s">
        <v>130</v>
      </c>
      <c r="D215" s="362" t="s">
        <v>129</v>
      </c>
      <c r="E215" s="362" t="s">
        <v>128</v>
      </c>
      <c r="F215" s="362" t="s">
        <v>127</v>
      </c>
      <c r="G215" s="362" t="s">
        <v>126</v>
      </c>
      <c r="H215" s="362"/>
      <c r="I215" s="362"/>
    </row>
    <row r="216" spans="1:9" ht="18.75" thickBot="1">
      <c r="A216" s="361"/>
      <c r="B216" s="157"/>
      <c r="C216" s="363"/>
      <c r="D216" s="363"/>
      <c r="E216" s="363"/>
      <c r="F216" s="363"/>
      <c r="G216" s="363"/>
      <c r="H216" s="363"/>
      <c r="I216" s="363"/>
    </row>
    <row r="217" spans="1:9" ht="36.75" thickBot="1">
      <c r="A217" s="158" t="s">
        <v>340</v>
      </c>
      <c r="B217" s="150" t="s">
        <v>124</v>
      </c>
      <c r="C217" s="150">
        <v>0.3</v>
      </c>
      <c r="D217" s="150">
        <v>3</v>
      </c>
      <c r="E217" s="150">
        <v>30</v>
      </c>
      <c r="F217" s="150">
        <v>600</v>
      </c>
      <c r="G217" s="150">
        <v>1500</v>
      </c>
      <c r="H217" s="150"/>
      <c r="I217" s="150"/>
    </row>
    <row r="218" spans="1:9" ht="18.75" thickBot="1">
      <c r="A218" s="149" t="s">
        <v>144</v>
      </c>
      <c r="B218" s="150" t="s">
        <v>122</v>
      </c>
      <c r="C218" s="150">
        <v>0.05</v>
      </c>
      <c r="D218" s="150">
        <v>0.5</v>
      </c>
      <c r="E218" s="150">
        <v>5</v>
      </c>
      <c r="F218" s="150">
        <v>100</v>
      </c>
      <c r="G218" s="150">
        <v>250</v>
      </c>
      <c r="H218" s="150"/>
      <c r="I218" s="150"/>
    </row>
    <row r="219" spans="1:9" ht="18.75" thickBot="1">
      <c r="A219" s="149"/>
      <c r="B219" s="150"/>
      <c r="C219" s="150"/>
      <c r="D219" s="150"/>
      <c r="E219" s="150"/>
      <c r="F219" s="150"/>
      <c r="G219" s="150"/>
      <c r="H219" s="150"/>
      <c r="I219" s="150"/>
    </row>
    <row r="220" spans="1:9" ht="18.75" thickBot="1">
      <c r="A220" s="149"/>
      <c r="B220" s="150"/>
      <c r="C220" s="150"/>
      <c r="D220" s="150"/>
      <c r="E220" s="150"/>
      <c r="F220" s="150"/>
      <c r="G220" s="150"/>
      <c r="H220" s="150"/>
      <c r="I220" s="150"/>
    </row>
    <row r="221" spans="1:9" ht="18">
      <c r="A221" s="144"/>
    </row>
    <row r="222" spans="1:9" ht="18">
      <c r="A222" s="146" t="s">
        <v>143</v>
      </c>
    </row>
    <row r="223" spans="1:9" ht="18.75" thickBot="1">
      <c r="A223" s="144"/>
    </row>
    <row r="224" spans="1:9" ht="90.75" thickBot="1">
      <c r="A224" s="147" t="s">
        <v>0</v>
      </c>
      <c r="B224" s="148" t="s">
        <v>1</v>
      </c>
      <c r="C224" s="148" t="s">
        <v>9</v>
      </c>
      <c r="D224" s="148" t="s">
        <v>10</v>
      </c>
      <c r="E224" s="148" t="s">
        <v>11</v>
      </c>
      <c r="F224" s="148" t="s">
        <v>12</v>
      </c>
      <c r="G224" s="148" t="s">
        <v>13</v>
      </c>
      <c r="H224" s="148" t="s">
        <v>2</v>
      </c>
      <c r="I224" s="148" t="s">
        <v>3</v>
      </c>
    </row>
    <row r="225" spans="1:9" ht="18.75" thickBot="1">
      <c r="A225" s="149" t="s">
        <v>142</v>
      </c>
      <c r="B225" s="150" t="s">
        <v>120</v>
      </c>
      <c r="C225" s="150"/>
      <c r="D225" s="150"/>
      <c r="E225" s="150"/>
      <c r="F225" s="150"/>
      <c r="G225" s="150"/>
      <c r="H225" s="150"/>
      <c r="I225" s="150" t="s">
        <v>119</v>
      </c>
    </row>
    <row r="226" spans="1:9" ht="18.75" thickBot="1">
      <c r="A226" s="149"/>
      <c r="B226" s="150"/>
      <c r="C226" s="150"/>
      <c r="D226" s="150"/>
      <c r="E226" s="150"/>
      <c r="F226" s="150"/>
      <c r="G226" s="150"/>
      <c r="H226" s="150"/>
      <c r="I226" s="150"/>
    </row>
    <row r="227" spans="1:9" ht="18.75" thickBot="1">
      <c r="A227" s="149"/>
      <c r="B227" s="150"/>
      <c r="C227" s="150"/>
      <c r="D227" s="150"/>
      <c r="E227" s="150"/>
      <c r="F227" s="150"/>
      <c r="G227" s="150"/>
      <c r="H227" s="150"/>
      <c r="I227" s="150"/>
    </row>
    <row r="228" spans="1:9" ht="18.75" thickBot="1">
      <c r="A228" s="149"/>
      <c r="B228" s="150"/>
      <c r="C228" s="150"/>
      <c r="D228" s="150"/>
      <c r="E228" s="150"/>
      <c r="F228" s="150"/>
      <c r="G228" s="150"/>
      <c r="H228" s="150"/>
      <c r="I228" s="150"/>
    </row>
    <row r="229" spans="1:9" ht="18.75" thickBot="1">
      <c r="A229" s="149"/>
      <c r="B229" s="150"/>
      <c r="C229" s="150"/>
      <c r="D229" s="150"/>
      <c r="E229" s="150"/>
      <c r="F229" s="150"/>
      <c r="G229" s="150"/>
      <c r="H229" s="150"/>
      <c r="I229" s="150"/>
    </row>
    <row r="230" spans="1:9" ht="18">
      <c r="A230" s="144"/>
    </row>
    <row r="232" spans="1:9" ht="18">
      <c r="A232" s="146" t="s">
        <v>141</v>
      </c>
    </row>
    <row r="233" spans="1:9" ht="18.75" thickBot="1">
      <c r="A233" s="144"/>
    </row>
    <row r="234" spans="1:9" ht="90.75" thickBot="1">
      <c r="A234" s="147" t="s">
        <v>0</v>
      </c>
      <c r="B234" s="148" t="s">
        <v>1</v>
      </c>
      <c r="C234" s="148" t="s">
        <v>9</v>
      </c>
      <c r="D234" s="148" t="s">
        <v>10</v>
      </c>
      <c r="E234" s="148" t="s">
        <v>11</v>
      </c>
      <c r="F234" s="148" t="s">
        <v>12</v>
      </c>
      <c r="G234" s="148" t="s">
        <v>13</v>
      </c>
      <c r="H234" s="148" t="s">
        <v>2</v>
      </c>
      <c r="I234" s="148" t="s">
        <v>3</v>
      </c>
    </row>
    <row r="235" spans="1:9" ht="36.75" thickBot="1">
      <c r="A235" s="149" t="s">
        <v>140</v>
      </c>
      <c r="B235" s="150" t="s">
        <v>76</v>
      </c>
      <c r="C235" s="159">
        <v>0.01</v>
      </c>
      <c r="D235" s="150"/>
      <c r="E235" s="150"/>
      <c r="F235" s="150"/>
      <c r="G235" s="150"/>
      <c r="H235" s="150"/>
      <c r="I235" s="150" t="s">
        <v>116</v>
      </c>
    </row>
    <row r="236" spans="1:9" ht="18.75" thickBot="1">
      <c r="A236" s="149"/>
      <c r="B236" s="150"/>
      <c r="C236" s="150"/>
      <c r="D236" s="150"/>
      <c r="E236" s="150"/>
      <c r="F236" s="150"/>
      <c r="G236" s="150"/>
      <c r="H236" s="150"/>
      <c r="I236" s="150"/>
    </row>
    <row r="237" spans="1:9" ht="18.75" thickBot="1">
      <c r="A237" s="149"/>
      <c r="B237" s="150"/>
      <c r="C237" s="150"/>
      <c r="D237" s="150"/>
      <c r="E237" s="150"/>
      <c r="F237" s="150"/>
      <c r="G237" s="150"/>
      <c r="H237" s="150"/>
      <c r="I237" s="150"/>
    </row>
    <row r="238" spans="1:9" ht="18.75" thickBot="1">
      <c r="A238" s="149"/>
      <c r="B238" s="150"/>
      <c r="C238" s="150"/>
      <c r="D238" s="150"/>
      <c r="E238" s="150"/>
      <c r="F238" s="150"/>
      <c r="G238" s="150"/>
      <c r="H238" s="150"/>
      <c r="I238" s="150"/>
    </row>
    <row r="239" spans="1:9" ht="18.75" thickBot="1">
      <c r="A239" s="149"/>
      <c r="B239" s="150"/>
      <c r="C239" s="150"/>
      <c r="D239" s="150"/>
      <c r="E239" s="150"/>
      <c r="F239" s="150"/>
      <c r="G239" s="150"/>
      <c r="H239" s="150"/>
      <c r="I239" s="150"/>
    </row>
    <row r="240" spans="1:9" ht="18">
      <c r="A240" s="144"/>
    </row>
    <row r="241" spans="1:9" ht="18">
      <c r="A241" s="146" t="s">
        <v>139</v>
      </c>
    </row>
    <row r="242" spans="1:9" ht="18.75" thickBot="1">
      <c r="A242" s="144"/>
    </row>
    <row r="243" spans="1:9" ht="90.75" thickBot="1">
      <c r="A243" s="147" t="s">
        <v>0</v>
      </c>
      <c r="B243" s="148" t="s">
        <v>1</v>
      </c>
      <c r="C243" s="148" t="s">
        <v>9</v>
      </c>
      <c r="D243" s="148" t="s">
        <v>10</v>
      </c>
      <c r="E243" s="148" t="s">
        <v>11</v>
      </c>
      <c r="F243" s="148" t="s">
        <v>12</v>
      </c>
      <c r="G243" s="148" t="s">
        <v>13</v>
      </c>
      <c r="H243" s="148" t="s">
        <v>2</v>
      </c>
      <c r="I243" s="148" t="s">
        <v>3</v>
      </c>
    </row>
    <row r="244" spans="1:9" ht="36.75" thickBot="1">
      <c r="A244" s="149" t="s">
        <v>138</v>
      </c>
      <c r="B244" s="150"/>
      <c r="C244" s="150"/>
      <c r="D244" s="150"/>
      <c r="E244" s="150"/>
      <c r="F244" s="150"/>
      <c r="G244" s="150"/>
      <c r="H244" s="150"/>
      <c r="I244" s="150"/>
    </row>
    <row r="245" spans="1:9" ht="18.75" thickBot="1">
      <c r="A245" s="149"/>
      <c r="B245" s="150"/>
      <c r="C245" s="150"/>
      <c r="D245" s="150"/>
      <c r="E245" s="150"/>
      <c r="F245" s="150"/>
      <c r="G245" s="150"/>
      <c r="H245" s="150"/>
      <c r="I245" s="150"/>
    </row>
    <row r="246" spans="1:9" ht="18.75" thickBot="1">
      <c r="A246" s="149"/>
      <c r="B246" s="150"/>
      <c r="C246" s="150"/>
      <c r="D246" s="150"/>
      <c r="E246" s="150"/>
      <c r="F246" s="150"/>
      <c r="G246" s="150"/>
      <c r="H246" s="150"/>
      <c r="I246" s="150"/>
    </row>
    <row r="247" spans="1:9" ht="18.75" thickBot="1">
      <c r="A247" s="149"/>
      <c r="B247" s="150"/>
      <c r="C247" s="150"/>
      <c r="D247" s="150"/>
      <c r="E247" s="150"/>
      <c r="F247" s="150"/>
      <c r="G247" s="150"/>
      <c r="H247" s="150"/>
      <c r="I247" s="150"/>
    </row>
    <row r="248" spans="1:9" ht="18.75" thickBot="1">
      <c r="A248" s="149"/>
      <c r="B248" s="150"/>
      <c r="C248" s="150"/>
      <c r="D248" s="150"/>
      <c r="E248" s="150"/>
      <c r="F248" s="150"/>
      <c r="G248" s="150"/>
      <c r="H248" s="150"/>
      <c r="I248" s="150"/>
    </row>
    <row r="249" spans="1:9" ht="35.25">
      <c r="A249" s="151"/>
    </row>
    <row r="251" spans="1:9" ht="35.25">
      <c r="A251" s="152" t="s">
        <v>137</v>
      </c>
    </row>
    <row r="252" spans="1:9" ht="18.75" thickBot="1">
      <c r="A252" s="154"/>
    </row>
    <row r="253" spans="1:9" ht="90.75" thickBot="1">
      <c r="A253" s="147" t="s">
        <v>0</v>
      </c>
      <c r="B253" s="148" t="s">
        <v>1</v>
      </c>
      <c r="C253" s="148" t="s">
        <v>9</v>
      </c>
      <c r="D253" s="148" t="s">
        <v>10</v>
      </c>
      <c r="E253" s="148" t="s">
        <v>11</v>
      </c>
      <c r="F253" s="148" t="s">
        <v>12</v>
      </c>
      <c r="G253" s="148" t="s">
        <v>13</v>
      </c>
      <c r="H253" s="148" t="s">
        <v>2</v>
      </c>
      <c r="I253" s="148" t="s">
        <v>3</v>
      </c>
    </row>
    <row r="254" spans="1:9" ht="18.75" thickBot="1">
      <c r="A254" s="149"/>
      <c r="B254" s="150"/>
      <c r="C254" s="150"/>
      <c r="D254" s="150"/>
      <c r="E254" s="150"/>
      <c r="F254" s="150"/>
      <c r="G254" s="150"/>
      <c r="H254" s="150"/>
      <c r="I254" s="150"/>
    </row>
    <row r="255" spans="1:9" ht="18.75" thickBot="1">
      <c r="A255" s="149"/>
      <c r="B255" s="150"/>
      <c r="C255" s="150"/>
      <c r="D255" s="150"/>
      <c r="E255" s="150"/>
      <c r="F255" s="150"/>
      <c r="G255" s="150"/>
      <c r="H255" s="150"/>
      <c r="I255" s="150"/>
    </row>
    <row r="256" spans="1:9" ht="18.75" thickBot="1">
      <c r="A256" s="149"/>
      <c r="B256" s="150"/>
      <c r="C256" s="150"/>
      <c r="D256" s="150"/>
      <c r="E256" s="150"/>
      <c r="F256" s="150"/>
      <c r="G256" s="150"/>
      <c r="H256" s="150"/>
      <c r="I256" s="150"/>
    </row>
    <row r="257" spans="1:9" ht="18.75" thickBot="1">
      <c r="A257" s="149"/>
      <c r="B257" s="150"/>
      <c r="C257" s="150"/>
      <c r="D257" s="150"/>
      <c r="E257" s="150"/>
      <c r="F257" s="150"/>
      <c r="G257" s="150"/>
      <c r="H257" s="150"/>
      <c r="I257" s="150"/>
    </row>
    <row r="258" spans="1:9" ht="18.75" thickBot="1">
      <c r="A258" s="149"/>
      <c r="B258" s="150"/>
      <c r="C258" s="150"/>
      <c r="D258" s="150"/>
      <c r="E258" s="150"/>
      <c r="F258" s="150"/>
      <c r="G258" s="150"/>
      <c r="H258" s="150"/>
      <c r="I258" s="150"/>
    </row>
    <row r="259" spans="1:9" ht="18">
      <c r="A259" s="153"/>
    </row>
    <row r="260" spans="1:9" ht="18">
      <c r="A260" s="153"/>
      <c r="B260" s="140"/>
    </row>
    <row r="261" spans="1:9" ht="18">
      <c r="A261" s="153"/>
      <c r="B261" s="140"/>
    </row>
    <row r="262" spans="1:9" ht="18">
      <c r="A262" s="153"/>
      <c r="B262" s="140"/>
    </row>
    <row r="263" spans="1:9" ht="18">
      <c r="A263" s="153"/>
      <c r="B263" s="140"/>
    </row>
    <row r="264" spans="1:9" ht="18">
      <c r="A264" s="153"/>
      <c r="B264" s="140"/>
    </row>
    <row r="265" spans="1:9" ht="18">
      <c r="A265" s="153"/>
      <c r="B265" s="140"/>
    </row>
    <row r="266" spans="1:9" ht="18">
      <c r="A266" s="153"/>
      <c r="B266" s="140"/>
    </row>
    <row r="267" spans="1:9" ht="18">
      <c r="A267" s="153"/>
      <c r="B267" s="140"/>
    </row>
    <row r="268" spans="1:9" ht="18">
      <c r="A268" s="153"/>
      <c r="B268" s="140"/>
    </row>
    <row r="269" spans="1:9" ht="18">
      <c r="A269" s="153"/>
      <c r="B269" s="140"/>
    </row>
    <row r="270" spans="1:9" ht="18">
      <c r="A270" s="153"/>
      <c r="B270" s="140"/>
    </row>
    <row r="271" spans="1:9" ht="18">
      <c r="A271" s="153"/>
      <c r="B271" s="140"/>
    </row>
    <row r="272" spans="1:9" ht="18">
      <c r="A272" s="153"/>
      <c r="B272" s="140"/>
    </row>
    <row r="274" spans="1:9" ht="35.25">
      <c r="A274" s="152" t="s">
        <v>136</v>
      </c>
      <c r="B274" s="140"/>
    </row>
    <row r="275" spans="1:9" ht="18">
      <c r="A275" s="153"/>
      <c r="B275" s="140"/>
    </row>
    <row r="276" spans="1:9" ht="18">
      <c r="A276" s="153"/>
    </row>
    <row r="277" spans="1:9" ht="18.75" thickBot="1">
      <c r="A277" s="153"/>
    </row>
    <row r="278" spans="1:9" ht="90.75" thickBot="1">
      <c r="A278" s="147" t="s">
        <v>0</v>
      </c>
      <c r="B278" s="148" t="s">
        <v>1</v>
      </c>
      <c r="C278" s="148" t="s">
        <v>9</v>
      </c>
      <c r="D278" s="148" t="s">
        <v>10</v>
      </c>
      <c r="E278" s="148" t="s">
        <v>11</v>
      </c>
      <c r="F278" s="148" t="s">
        <v>12</v>
      </c>
      <c r="G278" s="148" t="s">
        <v>13</v>
      </c>
      <c r="H278" s="148" t="s">
        <v>2</v>
      </c>
      <c r="I278" s="148" t="s">
        <v>3</v>
      </c>
    </row>
    <row r="279" spans="1:9" ht="18.75" thickBot="1">
      <c r="A279" s="149"/>
      <c r="B279" s="150"/>
      <c r="C279" s="150"/>
      <c r="D279" s="150"/>
      <c r="E279" s="150"/>
      <c r="F279" s="150"/>
      <c r="G279" s="150"/>
      <c r="H279" s="150"/>
      <c r="I279" s="150"/>
    </row>
    <row r="280" spans="1:9" ht="18.75" thickBot="1">
      <c r="A280" s="149"/>
      <c r="B280" s="150"/>
      <c r="C280" s="150"/>
      <c r="D280" s="150"/>
      <c r="E280" s="150"/>
      <c r="F280" s="150"/>
      <c r="G280" s="150"/>
      <c r="H280" s="150"/>
      <c r="I280" s="150"/>
    </row>
    <row r="281" spans="1:9" ht="18.75" thickBot="1">
      <c r="A281" s="149"/>
      <c r="B281" s="150"/>
      <c r="C281" s="150"/>
      <c r="D281" s="150"/>
      <c r="E281" s="150"/>
      <c r="F281" s="150"/>
      <c r="G281" s="150"/>
      <c r="H281" s="150"/>
      <c r="I281" s="150"/>
    </row>
    <row r="282" spans="1:9" ht="18.75" thickBot="1">
      <c r="A282" s="149"/>
      <c r="B282" s="150"/>
      <c r="C282" s="150"/>
      <c r="D282" s="150"/>
      <c r="E282" s="150"/>
      <c r="F282" s="150"/>
      <c r="G282" s="150"/>
      <c r="H282" s="150"/>
      <c r="I282" s="150"/>
    </row>
    <row r="283" spans="1:9" ht="18.75" thickBot="1">
      <c r="A283" s="149"/>
      <c r="B283" s="150"/>
      <c r="C283" s="150"/>
      <c r="D283" s="150"/>
      <c r="E283" s="150"/>
      <c r="F283" s="150"/>
      <c r="G283" s="150"/>
      <c r="H283" s="150"/>
      <c r="I283" s="150"/>
    </row>
    <row r="284" spans="1:9" ht="18">
      <c r="A284" s="144"/>
    </row>
  </sheetData>
  <sheetProtection password="DD9E" sheet="1" objects="1" scenarios="1" selectLockedCells="1"/>
  <mergeCells count="26">
    <mergeCell ref="A182:A184"/>
    <mergeCell ref="C182:C184"/>
    <mergeCell ref="D182:D184"/>
    <mergeCell ref="E182:E184"/>
    <mergeCell ref="I215:I216"/>
    <mergeCell ref="H144:H146"/>
    <mergeCell ref="F182:F184"/>
    <mergeCell ref="G182:G184"/>
    <mergeCell ref="H182:H184"/>
    <mergeCell ref="I182:I184"/>
    <mergeCell ref="D6:G6"/>
    <mergeCell ref="A193:A194"/>
    <mergeCell ref="H193:H194"/>
    <mergeCell ref="I193:I194"/>
    <mergeCell ref="A215:A216"/>
    <mergeCell ref="C215:C216"/>
    <mergeCell ref="D215:D216"/>
    <mergeCell ref="E215:E216"/>
    <mergeCell ref="F215:F216"/>
    <mergeCell ref="G215:G216"/>
    <mergeCell ref="H215:H216"/>
    <mergeCell ref="I144:I146"/>
    <mergeCell ref="A173:A174"/>
    <mergeCell ref="H173:H174"/>
    <mergeCell ref="I173:I174"/>
    <mergeCell ref="A144:A146"/>
  </mergeCells>
  <dataValidations count="1">
    <dataValidation type="list" errorStyle="warning" allowBlank="1" showInputMessage="1" showErrorMessage="1" errorTitle="Invalid data" error="Invalid data entered" sqref="B65512 B5 IX5 ST5 ACP5 AML5 AWH5 BGD5 BPZ5 BZV5 CJR5 CTN5 DDJ5 DNF5 DXB5 EGX5 EQT5 FAP5 FKL5 FUH5 GED5 GNZ5 GXV5 HHR5 HRN5 IBJ5 ILF5 IVB5 JEX5 JOT5 JYP5 KIL5 KSH5 LCD5 LLZ5 LVV5 MFR5 MPN5 MZJ5 NJF5 NTB5 OCX5 OMT5 OWP5 PGL5 PQH5 QAD5 QJZ5 QTV5 RDR5 RNN5 RXJ5 SHF5 SRB5 TAX5 TKT5 TUP5 UEL5 UOH5 UYD5 VHZ5 VRV5 WBR5 WLN5 WVJ5 IX65512 ST65512 ACP65512 AML65512 AWH65512 BGD65512 BPZ65512 BZV65512 CJR65512 CTN65512 DDJ65512 DNF65512 DXB65512 EGX65512 EQT65512 FAP65512 FKL65512 FUH65512 GED65512 GNZ65512 GXV65512 HHR65512 HRN65512 IBJ65512 ILF65512 IVB65512 JEX65512 JOT65512 JYP65512 KIL65512 KSH65512 LCD65512 LLZ65512 LVV65512 MFR65512 MPN65512 MZJ65512 NJF65512 NTB65512 OCX65512 OMT65512 OWP65512 PGL65512 PQH65512 QAD65512 QJZ65512 QTV65512 RDR65512 RNN65512 RXJ65512 SHF65512 SRB65512 TAX65512 TKT65512 TUP65512 UEL65512 UOH65512 UYD65512 VHZ65512 VRV65512 WBR65512 WLN65512 WVJ65512 B131048 IX131048 ST131048 ACP131048 AML131048 AWH131048 BGD131048 BPZ131048 BZV131048 CJR131048 CTN131048 DDJ131048 DNF131048 DXB131048 EGX131048 EQT131048 FAP131048 FKL131048 FUH131048 GED131048 GNZ131048 GXV131048 HHR131048 HRN131048 IBJ131048 ILF131048 IVB131048 JEX131048 JOT131048 JYP131048 KIL131048 KSH131048 LCD131048 LLZ131048 LVV131048 MFR131048 MPN131048 MZJ131048 NJF131048 NTB131048 OCX131048 OMT131048 OWP131048 PGL131048 PQH131048 QAD131048 QJZ131048 QTV131048 RDR131048 RNN131048 RXJ131048 SHF131048 SRB131048 TAX131048 TKT131048 TUP131048 UEL131048 UOH131048 UYD131048 VHZ131048 VRV131048 WBR131048 WLN131048 WVJ131048 B196584 IX196584 ST196584 ACP196584 AML196584 AWH196584 BGD196584 BPZ196584 BZV196584 CJR196584 CTN196584 DDJ196584 DNF196584 DXB196584 EGX196584 EQT196584 FAP196584 FKL196584 FUH196584 GED196584 GNZ196584 GXV196584 HHR196584 HRN196584 IBJ196584 ILF196584 IVB196584 JEX196584 JOT196584 JYP196584 KIL196584 KSH196584 LCD196584 LLZ196584 LVV196584 MFR196584 MPN196584 MZJ196584 NJF196584 NTB196584 OCX196584 OMT196584 OWP196584 PGL196584 PQH196584 QAD196584 QJZ196584 QTV196584 RDR196584 RNN196584 RXJ196584 SHF196584 SRB196584 TAX196584 TKT196584 TUP196584 UEL196584 UOH196584 UYD196584 VHZ196584 VRV196584 WBR196584 WLN196584 WVJ196584 B262120 IX262120 ST262120 ACP262120 AML262120 AWH262120 BGD262120 BPZ262120 BZV262120 CJR262120 CTN262120 DDJ262120 DNF262120 DXB262120 EGX262120 EQT262120 FAP262120 FKL262120 FUH262120 GED262120 GNZ262120 GXV262120 HHR262120 HRN262120 IBJ262120 ILF262120 IVB262120 JEX262120 JOT262120 JYP262120 KIL262120 KSH262120 LCD262120 LLZ262120 LVV262120 MFR262120 MPN262120 MZJ262120 NJF262120 NTB262120 OCX262120 OMT262120 OWP262120 PGL262120 PQH262120 QAD262120 QJZ262120 QTV262120 RDR262120 RNN262120 RXJ262120 SHF262120 SRB262120 TAX262120 TKT262120 TUP262120 UEL262120 UOH262120 UYD262120 VHZ262120 VRV262120 WBR262120 WLN262120 WVJ262120 B327656 IX327656 ST327656 ACP327656 AML327656 AWH327656 BGD327656 BPZ327656 BZV327656 CJR327656 CTN327656 DDJ327656 DNF327656 DXB327656 EGX327656 EQT327656 FAP327656 FKL327656 FUH327656 GED327656 GNZ327656 GXV327656 HHR327656 HRN327656 IBJ327656 ILF327656 IVB327656 JEX327656 JOT327656 JYP327656 KIL327656 KSH327656 LCD327656 LLZ327656 LVV327656 MFR327656 MPN327656 MZJ327656 NJF327656 NTB327656 OCX327656 OMT327656 OWP327656 PGL327656 PQH327656 QAD327656 QJZ327656 QTV327656 RDR327656 RNN327656 RXJ327656 SHF327656 SRB327656 TAX327656 TKT327656 TUP327656 UEL327656 UOH327656 UYD327656 VHZ327656 VRV327656 WBR327656 WLN327656 WVJ327656 B393192 IX393192 ST393192 ACP393192 AML393192 AWH393192 BGD393192 BPZ393192 BZV393192 CJR393192 CTN393192 DDJ393192 DNF393192 DXB393192 EGX393192 EQT393192 FAP393192 FKL393192 FUH393192 GED393192 GNZ393192 GXV393192 HHR393192 HRN393192 IBJ393192 ILF393192 IVB393192 JEX393192 JOT393192 JYP393192 KIL393192 KSH393192 LCD393192 LLZ393192 LVV393192 MFR393192 MPN393192 MZJ393192 NJF393192 NTB393192 OCX393192 OMT393192 OWP393192 PGL393192 PQH393192 QAD393192 QJZ393192 QTV393192 RDR393192 RNN393192 RXJ393192 SHF393192 SRB393192 TAX393192 TKT393192 TUP393192 UEL393192 UOH393192 UYD393192 VHZ393192 VRV393192 WBR393192 WLN393192 WVJ393192 B458728 IX458728 ST458728 ACP458728 AML458728 AWH458728 BGD458728 BPZ458728 BZV458728 CJR458728 CTN458728 DDJ458728 DNF458728 DXB458728 EGX458728 EQT458728 FAP458728 FKL458728 FUH458728 GED458728 GNZ458728 GXV458728 HHR458728 HRN458728 IBJ458728 ILF458728 IVB458728 JEX458728 JOT458728 JYP458728 KIL458728 KSH458728 LCD458728 LLZ458728 LVV458728 MFR458728 MPN458728 MZJ458728 NJF458728 NTB458728 OCX458728 OMT458728 OWP458728 PGL458728 PQH458728 QAD458728 QJZ458728 QTV458728 RDR458728 RNN458728 RXJ458728 SHF458728 SRB458728 TAX458728 TKT458728 TUP458728 UEL458728 UOH458728 UYD458728 VHZ458728 VRV458728 WBR458728 WLN458728 WVJ458728 B524264 IX524264 ST524264 ACP524264 AML524264 AWH524264 BGD524264 BPZ524264 BZV524264 CJR524264 CTN524264 DDJ524264 DNF524264 DXB524264 EGX524264 EQT524264 FAP524264 FKL524264 FUH524264 GED524264 GNZ524264 GXV524264 HHR524264 HRN524264 IBJ524264 ILF524264 IVB524264 JEX524264 JOT524264 JYP524264 KIL524264 KSH524264 LCD524264 LLZ524264 LVV524264 MFR524264 MPN524264 MZJ524264 NJF524264 NTB524264 OCX524264 OMT524264 OWP524264 PGL524264 PQH524264 QAD524264 QJZ524264 QTV524264 RDR524264 RNN524264 RXJ524264 SHF524264 SRB524264 TAX524264 TKT524264 TUP524264 UEL524264 UOH524264 UYD524264 VHZ524264 VRV524264 WBR524264 WLN524264 WVJ524264 B589800 IX589800 ST589800 ACP589800 AML589800 AWH589800 BGD589800 BPZ589800 BZV589800 CJR589800 CTN589800 DDJ589800 DNF589800 DXB589800 EGX589800 EQT589800 FAP589800 FKL589800 FUH589800 GED589800 GNZ589800 GXV589800 HHR589800 HRN589800 IBJ589800 ILF589800 IVB589800 JEX589800 JOT589800 JYP589800 KIL589800 KSH589800 LCD589800 LLZ589800 LVV589800 MFR589800 MPN589800 MZJ589800 NJF589800 NTB589800 OCX589800 OMT589800 OWP589800 PGL589800 PQH589800 QAD589800 QJZ589800 QTV589800 RDR589800 RNN589800 RXJ589800 SHF589800 SRB589800 TAX589800 TKT589800 TUP589800 UEL589800 UOH589800 UYD589800 VHZ589800 VRV589800 WBR589800 WLN589800 WVJ589800 B655336 IX655336 ST655336 ACP655336 AML655336 AWH655336 BGD655336 BPZ655336 BZV655336 CJR655336 CTN655336 DDJ655336 DNF655336 DXB655336 EGX655336 EQT655336 FAP655336 FKL655336 FUH655336 GED655336 GNZ655336 GXV655336 HHR655336 HRN655336 IBJ655336 ILF655336 IVB655336 JEX655336 JOT655336 JYP655336 KIL655336 KSH655336 LCD655336 LLZ655336 LVV655336 MFR655336 MPN655336 MZJ655336 NJF655336 NTB655336 OCX655336 OMT655336 OWP655336 PGL655336 PQH655336 QAD655336 QJZ655336 QTV655336 RDR655336 RNN655336 RXJ655336 SHF655336 SRB655336 TAX655336 TKT655336 TUP655336 UEL655336 UOH655336 UYD655336 VHZ655336 VRV655336 WBR655336 WLN655336 WVJ655336 B720872 IX720872 ST720872 ACP720872 AML720872 AWH720872 BGD720872 BPZ720872 BZV720872 CJR720872 CTN720872 DDJ720872 DNF720872 DXB720872 EGX720872 EQT720872 FAP720872 FKL720872 FUH720872 GED720872 GNZ720872 GXV720872 HHR720872 HRN720872 IBJ720872 ILF720872 IVB720872 JEX720872 JOT720872 JYP720872 KIL720872 KSH720872 LCD720872 LLZ720872 LVV720872 MFR720872 MPN720872 MZJ720872 NJF720872 NTB720872 OCX720872 OMT720872 OWP720872 PGL720872 PQH720872 QAD720872 QJZ720872 QTV720872 RDR720872 RNN720872 RXJ720872 SHF720872 SRB720872 TAX720872 TKT720872 TUP720872 UEL720872 UOH720872 UYD720872 VHZ720872 VRV720872 WBR720872 WLN720872 WVJ720872 B786408 IX786408 ST786408 ACP786408 AML786408 AWH786408 BGD786408 BPZ786408 BZV786408 CJR786408 CTN786408 DDJ786408 DNF786408 DXB786408 EGX786408 EQT786408 FAP786408 FKL786408 FUH786408 GED786408 GNZ786408 GXV786408 HHR786408 HRN786408 IBJ786408 ILF786408 IVB786408 JEX786408 JOT786408 JYP786408 KIL786408 KSH786408 LCD786408 LLZ786408 LVV786408 MFR786408 MPN786408 MZJ786408 NJF786408 NTB786408 OCX786408 OMT786408 OWP786408 PGL786408 PQH786408 QAD786408 QJZ786408 QTV786408 RDR786408 RNN786408 RXJ786408 SHF786408 SRB786408 TAX786408 TKT786408 TUP786408 UEL786408 UOH786408 UYD786408 VHZ786408 VRV786408 WBR786408 WLN786408 WVJ786408 B851944 IX851944 ST851944 ACP851944 AML851944 AWH851944 BGD851944 BPZ851944 BZV851944 CJR851944 CTN851944 DDJ851944 DNF851944 DXB851944 EGX851944 EQT851944 FAP851944 FKL851944 FUH851944 GED851944 GNZ851944 GXV851944 HHR851944 HRN851944 IBJ851944 ILF851944 IVB851944 JEX851944 JOT851944 JYP851944 KIL851944 KSH851944 LCD851944 LLZ851944 LVV851944 MFR851944 MPN851944 MZJ851944 NJF851944 NTB851944 OCX851944 OMT851944 OWP851944 PGL851944 PQH851944 QAD851944 QJZ851944 QTV851944 RDR851944 RNN851944 RXJ851944 SHF851944 SRB851944 TAX851944 TKT851944 TUP851944 UEL851944 UOH851944 UYD851944 VHZ851944 VRV851944 WBR851944 WLN851944 WVJ851944 B917480 IX917480 ST917480 ACP917480 AML917480 AWH917480 BGD917480 BPZ917480 BZV917480 CJR917480 CTN917480 DDJ917480 DNF917480 DXB917480 EGX917480 EQT917480 FAP917480 FKL917480 FUH917480 GED917480 GNZ917480 GXV917480 HHR917480 HRN917480 IBJ917480 ILF917480 IVB917480 JEX917480 JOT917480 JYP917480 KIL917480 KSH917480 LCD917480 LLZ917480 LVV917480 MFR917480 MPN917480 MZJ917480 NJF917480 NTB917480 OCX917480 OMT917480 OWP917480 PGL917480 PQH917480 QAD917480 QJZ917480 QTV917480 RDR917480 RNN917480 RXJ917480 SHF917480 SRB917480 TAX917480 TKT917480 TUP917480 UEL917480 UOH917480 UYD917480 VHZ917480 VRV917480 WBR917480 WLN917480 WVJ917480 B983016 IX983016 ST983016 ACP983016 AML983016 AWH983016 BGD983016 BPZ983016 BZV983016 CJR983016 CTN983016 DDJ983016 DNF983016 DXB983016 EGX983016 EQT983016 FAP983016 FKL983016 FUH983016 GED983016 GNZ983016 GXV983016 HHR983016 HRN983016 IBJ983016 ILF983016 IVB983016 JEX983016 JOT983016 JYP983016 KIL983016 KSH983016 LCD983016 LLZ983016 LVV983016 MFR983016 MPN983016 MZJ983016 NJF983016 NTB983016 OCX983016 OMT983016 OWP983016 PGL983016 PQH983016 QAD983016 QJZ983016 QTV983016 RDR983016 RNN983016 RXJ983016 SHF983016 SRB983016 TAX983016 TKT983016 TUP983016 UEL983016 UOH983016 UYD983016 VHZ983016 VRV983016 WBR983016 WLN983016 WVJ983016">
      <formula1>$A$77:$A$83</formula1>
    </dataValidation>
  </dataValidations>
  <pageMargins left="0.75" right="0.75" top="1" bottom="1" header="0.5" footer="0.5"/>
  <pageSetup paperSize="9"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sheetPr codeName="Sheet21"/>
  <dimension ref="A5:I62"/>
  <sheetViews>
    <sheetView showGridLines="0" workbookViewId="0">
      <selection activeCell="B6" sqref="B6"/>
    </sheetView>
  </sheetViews>
  <sheetFormatPr defaultRowHeight="17.25"/>
  <cols>
    <col min="1" max="1" width="9.140625" style="123"/>
    <col min="2" max="2" width="27" style="123" customWidth="1"/>
    <col min="3" max="3" width="12.7109375" style="123" customWidth="1"/>
    <col min="4" max="4" width="12.140625" style="123" customWidth="1"/>
    <col min="5" max="5" width="13.5703125" style="123" customWidth="1"/>
    <col min="6" max="6" width="13.42578125" style="123" customWidth="1"/>
    <col min="7" max="7" width="13.5703125" style="123" customWidth="1"/>
    <col min="8" max="8" width="28.85546875" style="123" customWidth="1"/>
    <col min="9" max="16384" width="9.140625" style="123"/>
  </cols>
  <sheetData>
    <row r="5" spans="2:8" ht="18" thickBot="1"/>
    <row r="6" spans="2:8" ht="18.75" thickTop="1" thickBot="1">
      <c r="B6" s="161" t="s">
        <v>1135</v>
      </c>
    </row>
    <row r="7" spans="2:8" ht="24.75" thickTop="1" thickBot="1">
      <c r="D7" s="354" t="s">
        <v>326</v>
      </c>
      <c r="E7" s="355"/>
      <c r="F7" s="355"/>
      <c r="G7" s="356"/>
    </row>
    <row r="8" spans="2:8" ht="63" customHeight="1" thickTop="1" thickBot="1">
      <c r="B8" s="130" t="s">
        <v>253</v>
      </c>
      <c r="C8" s="131" t="s">
        <v>328</v>
      </c>
      <c r="D8" s="131" t="s">
        <v>327</v>
      </c>
      <c r="E8" s="131" t="s">
        <v>1170</v>
      </c>
      <c r="F8" s="131" t="s">
        <v>1169</v>
      </c>
      <c r="G8" s="131" t="s">
        <v>1171</v>
      </c>
      <c r="H8" s="124" t="s">
        <v>1168</v>
      </c>
    </row>
    <row r="9" spans="2:8" ht="141" customHeight="1" thickTop="1" thickBot="1">
      <c r="B9" s="136" t="str">
        <f>VLOOKUP(B6,A46:I62,2,FALSE)</f>
        <v>ബോര്‍ഡോമിശ്രിതം</v>
      </c>
      <c r="C9" s="188">
        <f>VLOOKUP(B6,A46:I62,3,FALSE)</f>
        <v>1</v>
      </c>
      <c r="D9" s="136">
        <f>VLOOKUP(B6,A46:I62,4,FALSE)</f>
        <v>0</v>
      </c>
      <c r="E9" s="136">
        <f>VLOOKUP(B6,A46:I62,5,FALSE)</f>
        <v>0</v>
      </c>
      <c r="F9" s="136">
        <f>VLOOKUP(B6,A46:I62,6,FALSE)</f>
        <v>0</v>
      </c>
      <c r="G9" s="136">
        <f>VLOOKUP(B6,A46:I62,7,FALSE)</f>
        <v>0</v>
      </c>
      <c r="H9" s="136" t="str">
        <f>VLOOKUP(B6,A46:I62,9,FALSE)</f>
        <v>ഇലകളില്‍ തളിക്കുക.</v>
      </c>
    </row>
    <row r="10" spans="2:8" ht="18" thickTop="1"/>
    <row r="46" spans="1:9">
      <c r="A46" s="80" t="s">
        <v>0</v>
      </c>
      <c r="B46" s="80" t="s">
        <v>1</v>
      </c>
      <c r="C46" s="80" t="s">
        <v>990</v>
      </c>
      <c r="D46" s="80" t="s">
        <v>10</v>
      </c>
      <c r="E46" s="80" t="s">
        <v>11</v>
      </c>
      <c r="F46" s="80" t="s">
        <v>12</v>
      </c>
      <c r="G46" s="80" t="s">
        <v>13</v>
      </c>
      <c r="H46" s="80" t="s">
        <v>2</v>
      </c>
      <c r="I46" s="80" t="s">
        <v>43</v>
      </c>
    </row>
    <row r="47" spans="1:9" ht="34.5">
      <c r="A47" s="80" t="s">
        <v>1129</v>
      </c>
      <c r="B47" s="81" t="s">
        <v>983</v>
      </c>
      <c r="C47" s="81" t="s">
        <v>177</v>
      </c>
      <c r="D47" s="81" t="s">
        <v>985</v>
      </c>
      <c r="E47" s="81" t="s">
        <v>988</v>
      </c>
      <c r="F47" s="81" t="s">
        <v>986</v>
      </c>
      <c r="G47" s="81" t="s">
        <v>987</v>
      </c>
      <c r="H47" s="80"/>
      <c r="I47" s="80" t="s">
        <v>904</v>
      </c>
    </row>
    <row r="48" spans="1:9">
      <c r="A48" s="80" t="s">
        <v>1130</v>
      </c>
      <c r="B48" s="80" t="s">
        <v>932</v>
      </c>
      <c r="C48" s="80">
        <v>0.25</v>
      </c>
      <c r="D48" s="80" t="s">
        <v>514</v>
      </c>
      <c r="E48" s="80" t="s">
        <v>515</v>
      </c>
      <c r="F48" s="80" t="s">
        <v>516</v>
      </c>
      <c r="G48" s="80" t="s">
        <v>517</v>
      </c>
      <c r="H48" s="80"/>
      <c r="I48" s="80" t="s">
        <v>1138</v>
      </c>
    </row>
    <row r="49" spans="1:9">
      <c r="A49" s="80" t="s">
        <v>1131</v>
      </c>
      <c r="B49" s="80" t="s">
        <v>1139</v>
      </c>
      <c r="C49" s="80">
        <v>1</v>
      </c>
      <c r="D49" s="80" t="s">
        <v>1140</v>
      </c>
      <c r="E49" s="80"/>
      <c r="F49" s="80"/>
      <c r="G49" s="80"/>
      <c r="H49" s="80"/>
      <c r="I49" s="80" t="s">
        <v>1141</v>
      </c>
    </row>
    <row r="50" spans="1:9">
      <c r="A50" s="80" t="s">
        <v>1132</v>
      </c>
      <c r="B50" s="80" t="s">
        <v>1136</v>
      </c>
      <c r="C50" s="80" t="s">
        <v>1142</v>
      </c>
      <c r="D50" s="80" t="s">
        <v>460</v>
      </c>
      <c r="E50" s="80" t="s">
        <v>461</v>
      </c>
      <c r="F50" s="80" t="s">
        <v>462</v>
      </c>
      <c r="G50" s="80" t="s">
        <v>463</v>
      </c>
      <c r="H50" s="80"/>
      <c r="I50" s="80" t="s">
        <v>1143</v>
      </c>
    </row>
    <row r="51" spans="1:9" ht="51.75">
      <c r="A51" s="80" t="s">
        <v>1133</v>
      </c>
      <c r="B51" s="81" t="s">
        <v>1144</v>
      </c>
      <c r="C51" s="81" t="s">
        <v>1145</v>
      </c>
      <c r="D51" s="81" t="s">
        <v>1158</v>
      </c>
      <c r="E51" s="81" t="s">
        <v>1159</v>
      </c>
      <c r="F51" s="81" t="s">
        <v>1160</v>
      </c>
      <c r="G51" s="81" t="s">
        <v>1161</v>
      </c>
      <c r="H51" s="80"/>
      <c r="I51" s="80" t="s">
        <v>605</v>
      </c>
    </row>
    <row r="52" spans="1:9" ht="138">
      <c r="A52" s="80" t="s">
        <v>1120</v>
      </c>
      <c r="B52" s="81" t="s">
        <v>1146</v>
      </c>
      <c r="C52" s="81" t="s">
        <v>1147</v>
      </c>
      <c r="D52" s="81" t="s">
        <v>1162</v>
      </c>
      <c r="E52" s="81" t="s">
        <v>1163</v>
      </c>
      <c r="F52" s="81" t="s">
        <v>1172</v>
      </c>
      <c r="G52" s="81" t="s">
        <v>1173</v>
      </c>
      <c r="H52" s="80"/>
      <c r="I52" s="81" t="s">
        <v>1148</v>
      </c>
    </row>
    <row r="53" spans="1:9" ht="51.75">
      <c r="A53" s="80" t="s">
        <v>1121</v>
      </c>
      <c r="B53" s="81" t="s">
        <v>1149</v>
      </c>
      <c r="C53" s="81" t="s">
        <v>178</v>
      </c>
      <c r="D53" s="81" t="s">
        <v>1164</v>
      </c>
      <c r="E53" s="81" t="s">
        <v>1165</v>
      </c>
      <c r="F53" s="81" t="s">
        <v>1166</v>
      </c>
      <c r="G53" s="81" t="s">
        <v>1167</v>
      </c>
      <c r="H53" s="80"/>
      <c r="I53" s="81" t="s">
        <v>1106</v>
      </c>
    </row>
    <row r="54" spans="1:9" ht="34.5">
      <c r="A54" s="80" t="s">
        <v>1122</v>
      </c>
      <c r="B54" s="81" t="s">
        <v>1137</v>
      </c>
      <c r="C54" s="81" t="s">
        <v>177</v>
      </c>
      <c r="D54" s="81" t="s">
        <v>985</v>
      </c>
      <c r="E54" s="81" t="s">
        <v>988</v>
      </c>
      <c r="F54" s="81" t="s">
        <v>986</v>
      </c>
      <c r="G54" s="81" t="s">
        <v>987</v>
      </c>
      <c r="H54" s="80"/>
      <c r="I54" s="80" t="s">
        <v>605</v>
      </c>
    </row>
    <row r="55" spans="1:9" ht="34.5">
      <c r="A55" s="80" t="s">
        <v>1123</v>
      </c>
      <c r="B55" s="81" t="s">
        <v>1150</v>
      </c>
      <c r="C55" s="81" t="s">
        <v>176</v>
      </c>
      <c r="D55" s="80"/>
      <c r="E55" s="80"/>
      <c r="F55" s="80"/>
      <c r="G55" s="80"/>
      <c r="H55" s="80"/>
      <c r="I55" s="80" t="s">
        <v>904</v>
      </c>
    </row>
    <row r="56" spans="1:9" ht="293.25">
      <c r="A56" s="80" t="s">
        <v>1124</v>
      </c>
      <c r="B56" s="81" t="s">
        <v>1175</v>
      </c>
      <c r="C56" s="81" t="s">
        <v>1174</v>
      </c>
      <c r="D56" s="81" t="s">
        <v>1176</v>
      </c>
      <c r="E56" s="81" t="s">
        <v>1177</v>
      </c>
      <c r="F56" s="81" t="s">
        <v>1178</v>
      </c>
      <c r="G56" s="81" t="s">
        <v>1179</v>
      </c>
      <c r="H56" s="80"/>
      <c r="I56" s="81" t="s">
        <v>1180</v>
      </c>
    </row>
    <row r="57" spans="1:9" ht="69">
      <c r="A57" s="80" t="s">
        <v>1125</v>
      </c>
      <c r="B57" s="81" t="s">
        <v>1151</v>
      </c>
      <c r="C57" s="81" t="s">
        <v>1181</v>
      </c>
      <c r="D57" s="81" t="s">
        <v>1182</v>
      </c>
      <c r="E57" s="81" t="s">
        <v>1183</v>
      </c>
      <c r="F57" s="81" t="s">
        <v>1184</v>
      </c>
      <c r="G57" s="81" t="s">
        <v>1185</v>
      </c>
      <c r="H57" s="80"/>
      <c r="I57" s="80" t="s">
        <v>1152</v>
      </c>
    </row>
    <row r="58" spans="1:9" ht="69">
      <c r="A58" s="80" t="s">
        <v>1134</v>
      </c>
      <c r="B58" s="81" t="s">
        <v>1153</v>
      </c>
      <c r="C58" s="81" t="s">
        <v>175</v>
      </c>
      <c r="D58" s="80" t="s">
        <v>642</v>
      </c>
      <c r="E58" s="80" t="s">
        <v>643</v>
      </c>
      <c r="F58" s="80" t="s">
        <v>644</v>
      </c>
      <c r="G58" s="80" t="s">
        <v>645</v>
      </c>
      <c r="H58" s="80"/>
      <c r="I58" s="81" t="s">
        <v>1154</v>
      </c>
    </row>
    <row r="59" spans="1:9">
      <c r="A59" s="80" t="s">
        <v>1126</v>
      </c>
      <c r="B59" s="80" t="s">
        <v>980</v>
      </c>
      <c r="C59" s="80">
        <v>1</v>
      </c>
      <c r="D59" s="80"/>
      <c r="E59" s="80"/>
      <c r="F59" s="80"/>
      <c r="G59" s="80"/>
      <c r="H59" s="80"/>
      <c r="I59" s="80" t="s">
        <v>1155</v>
      </c>
    </row>
    <row r="60" spans="1:9">
      <c r="A60" s="80" t="s">
        <v>1127</v>
      </c>
      <c r="B60" s="80" t="s">
        <v>980</v>
      </c>
      <c r="C60" s="80">
        <v>1</v>
      </c>
      <c r="D60" s="80"/>
      <c r="E60" s="80"/>
      <c r="F60" s="80"/>
      <c r="G60" s="80"/>
      <c r="H60" s="80"/>
      <c r="I60" s="80" t="s">
        <v>1156</v>
      </c>
    </row>
    <row r="61" spans="1:9">
      <c r="A61" s="80" t="s">
        <v>1128</v>
      </c>
      <c r="B61" s="80" t="s">
        <v>980</v>
      </c>
      <c r="C61" s="80">
        <v>1</v>
      </c>
      <c r="D61" s="80"/>
      <c r="E61" s="80"/>
      <c r="F61" s="80"/>
      <c r="G61" s="80"/>
      <c r="H61" s="80"/>
      <c r="I61" s="80" t="s">
        <v>1157</v>
      </c>
    </row>
    <row r="62" spans="1:9">
      <c r="A62" s="80" t="s">
        <v>1135</v>
      </c>
      <c r="B62" s="80" t="s">
        <v>980</v>
      </c>
      <c r="C62" s="80">
        <v>1</v>
      </c>
      <c r="D62" s="80"/>
      <c r="E62" s="80"/>
      <c r="F62" s="80"/>
      <c r="G62" s="80"/>
      <c r="H62" s="80"/>
      <c r="I62" s="80" t="s">
        <v>605</v>
      </c>
    </row>
  </sheetData>
  <sheetProtection password="DD9E" sheet="1" objects="1" scenarios="1" selectLockedCells="1"/>
  <mergeCells count="1">
    <mergeCell ref="D7:G7"/>
  </mergeCells>
  <dataValidations count="1">
    <dataValidation type="list" allowBlank="1" showInputMessage="1" showErrorMessage="1" sqref="B6">
      <formula1>$A$47:$A$62</formula1>
    </dataValidation>
  </dataValidations>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sheetPr codeName="Sheet22"/>
  <dimension ref="A5:H64"/>
  <sheetViews>
    <sheetView showGridLines="0" showRowColHeaders="0" workbookViewId="0">
      <selection activeCell="C6" sqref="C6"/>
    </sheetView>
  </sheetViews>
  <sheetFormatPr defaultRowHeight="15"/>
  <cols>
    <col min="1" max="2" width="3.28515625" style="32" customWidth="1"/>
    <col min="3" max="3" width="21.7109375" style="32" customWidth="1"/>
    <col min="4" max="4" width="0.5703125" style="32" customWidth="1"/>
    <col min="5" max="5" width="1.5703125" style="32" customWidth="1"/>
    <col min="6" max="6" width="20.140625" style="32" customWidth="1"/>
    <col min="7" max="7" width="43.5703125" style="32" customWidth="1"/>
    <col min="8" max="8" width="23.140625" style="32" customWidth="1"/>
    <col min="9" max="16384" width="9.140625" style="32"/>
  </cols>
  <sheetData>
    <row r="5" spans="3:8" ht="15.75" thickBot="1"/>
    <row r="6" spans="3:8" ht="16.5" thickTop="1" thickBot="1">
      <c r="C6" s="77" t="s">
        <v>321</v>
      </c>
    </row>
    <row r="7" spans="3:8" ht="15.75" thickTop="1"/>
    <row r="9" spans="3:8" ht="15.75" thickBot="1"/>
    <row r="10" spans="3:8" ht="16.5" thickTop="1" thickBot="1">
      <c r="F10" s="76" t="s">
        <v>283</v>
      </c>
      <c r="G10" s="76" t="s">
        <v>284</v>
      </c>
      <c r="H10" s="76" t="s">
        <v>285</v>
      </c>
    </row>
    <row r="11" spans="3:8" ht="145.5" customHeight="1" thickTop="1" thickBot="1">
      <c r="F11" s="52" t="str">
        <f>VLOOKUP(C6,A53:D64,2,FALSE)</f>
        <v xml:space="preserve">ചിതല്‍ </v>
      </c>
      <c r="G11" s="52" t="str">
        <f>VLOOKUP(C6,A53:D64,3,FALSE)</f>
        <v>5%വീര്യത്തില്‍ 10ലിറ്റര്‍ ‍: 50ഗ്രാം ബാര്‍ സോപ്പ് ചെറുതായി ചീകിയരിഞ്ഞ് 500മി.ലി. വെള്ളത്തില്‍ ലയിപ്പിക്കുക, ഇതിലേയ്ക്ക് 500മി.ലി. കശുവണ്ടിയെണ്ണ ഒഴിച്ച്’ നന്നായി ഇളക്കി യോജിപ്പിക്കുക. ഇതില്‍ നിന്നും ഒരു  ലിറ്റര്‍ എടുത്ത് 9ലിറ്റര്‍ വെള്ളം ചേര്‍ക്കുക.</v>
      </c>
      <c r="H11" s="52" t="str">
        <f>VLOOKUP(C6,A53:D64,4,FALSE)</f>
        <v>ചിതലുള്ള സ്ഥലങ്ങളില്‍ തളിക്കുക.</v>
      </c>
    </row>
    <row r="12" spans="3:8" ht="15.75" thickTop="1"/>
    <row r="53" spans="1:4" ht="15.75" thickBot="1">
      <c r="A53" s="32" t="s">
        <v>282</v>
      </c>
      <c r="B53" s="32" t="s">
        <v>283</v>
      </c>
      <c r="C53" s="32" t="s">
        <v>284</v>
      </c>
      <c r="D53" s="32" t="s">
        <v>285</v>
      </c>
    </row>
    <row r="54" spans="1:4" ht="409.6" thickBot="1">
      <c r="A54" s="73" t="s">
        <v>286</v>
      </c>
      <c r="B54" s="69" t="s">
        <v>287</v>
      </c>
      <c r="C54" s="69" t="s">
        <v>288</v>
      </c>
      <c r="D54" s="69" t="s">
        <v>289</v>
      </c>
    </row>
    <row r="55" spans="1:4" ht="409.6" thickBot="1">
      <c r="A55" s="74" t="s">
        <v>290</v>
      </c>
      <c r="B55" s="70" t="s">
        <v>291</v>
      </c>
      <c r="C55" s="71" t="s">
        <v>292</v>
      </c>
      <c r="D55" s="70" t="s">
        <v>1350</v>
      </c>
    </row>
    <row r="56" spans="1:4" ht="409.6" thickBot="1">
      <c r="A56" s="74" t="s">
        <v>293</v>
      </c>
      <c r="B56" s="70" t="s">
        <v>294</v>
      </c>
      <c r="C56" s="70" t="s">
        <v>1349</v>
      </c>
      <c r="D56" s="70" t="s">
        <v>295</v>
      </c>
    </row>
    <row r="57" spans="1:4" ht="409.6" thickBot="1">
      <c r="A57" s="74" t="s">
        <v>296</v>
      </c>
      <c r="B57" s="70" t="s">
        <v>297</v>
      </c>
      <c r="C57" s="71" t="s">
        <v>298</v>
      </c>
      <c r="D57" s="72" t="s">
        <v>1350</v>
      </c>
    </row>
    <row r="58" spans="1:4" ht="380.25" thickBot="1">
      <c r="A58" s="74" t="s">
        <v>299</v>
      </c>
      <c r="B58" s="70" t="s">
        <v>300</v>
      </c>
      <c r="C58" s="70" t="s">
        <v>301</v>
      </c>
      <c r="D58" s="70" t="s">
        <v>302</v>
      </c>
    </row>
    <row r="59" spans="1:4" ht="409.6" thickBot="1">
      <c r="A59" s="74" t="s">
        <v>303</v>
      </c>
      <c r="B59" s="70" t="s">
        <v>304</v>
      </c>
      <c r="C59" s="70" t="s">
        <v>305</v>
      </c>
      <c r="D59" s="70" t="s">
        <v>306</v>
      </c>
    </row>
    <row r="60" spans="1:4" ht="409.6" thickBot="1">
      <c r="A60" s="74" t="s">
        <v>307</v>
      </c>
      <c r="B60" s="70" t="s">
        <v>308</v>
      </c>
      <c r="C60" s="70" t="s">
        <v>309</v>
      </c>
      <c r="D60" s="70" t="s">
        <v>310</v>
      </c>
    </row>
    <row r="61" spans="1:4" ht="409.6" thickBot="1">
      <c r="A61" s="75" t="s">
        <v>311</v>
      </c>
      <c r="B61" s="70" t="s">
        <v>312</v>
      </c>
      <c r="C61" s="70" t="s">
        <v>313</v>
      </c>
      <c r="D61" s="70" t="s">
        <v>295</v>
      </c>
    </row>
    <row r="62" spans="1:4" ht="409.6" thickBot="1">
      <c r="A62" s="74" t="s">
        <v>1351</v>
      </c>
      <c r="B62" s="70" t="s">
        <v>314</v>
      </c>
      <c r="C62" s="70" t="s">
        <v>315</v>
      </c>
      <c r="D62" s="70" t="s">
        <v>316</v>
      </c>
    </row>
    <row r="63" spans="1:4" ht="409.6" thickBot="1">
      <c r="A63" s="74" t="s">
        <v>317</v>
      </c>
      <c r="B63" s="70" t="s">
        <v>318</v>
      </c>
      <c r="C63" s="70" t="s">
        <v>319</v>
      </c>
      <c r="D63" s="70" t="s">
        <v>320</v>
      </c>
    </row>
    <row r="64" spans="1:4" ht="409.6" thickBot="1">
      <c r="A64" s="74" t="s">
        <v>321</v>
      </c>
      <c r="B64" s="70" t="s">
        <v>322</v>
      </c>
      <c r="C64" s="71" t="s">
        <v>1352</v>
      </c>
      <c r="D64" s="70" t="s">
        <v>1353</v>
      </c>
    </row>
  </sheetData>
  <sheetProtection password="DD9E" sheet="1" objects="1" scenarios="1" selectLockedCells="1"/>
  <dataValidations count="1">
    <dataValidation type="list" allowBlank="1" showInputMessage="1" showErrorMessage="1" sqref="C6">
      <formula1>$A$54:$A$64</formula1>
    </dataValidation>
  </dataValidations>
  <pageMargins left="0.7" right="0.7" top="0.75" bottom="0.75" header="0.3" footer="0.3"/>
  <pageSetup paperSize="9" orientation="portrait" r:id="rId1"/>
  <drawing r:id="rId2"/>
  <legacyDrawing r:id="rId3"/>
  <oleObjects>
    <oleObject progId="Word.Document.12" shapeId="7170" r:id="rId4"/>
  </oleObjects>
</worksheet>
</file>

<file path=xl/worksheets/sheet20.xml><?xml version="1.0" encoding="utf-8"?>
<worksheet xmlns="http://schemas.openxmlformats.org/spreadsheetml/2006/main" xmlns:r="http://schemas.openxmlformats.org/officeDocument/2006/relationships">
  <sheetPr codeName="Sheet23"/>
  <dimension ref="A1"/>
  <sheetViews>
    <sheetView showGridLines="0" showRowColHeaders="0" workbookViewId="0"/>
  </sheetViews>
  <sheetFormatPr defaultRowHeight="15"/>
  <cols>
    <col min="1" max="16384" width="9.140625" style="207"/>
  </cols>
  <sheetData/>
  <sheetProtection selectLockedCells="1"/>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sheetPr codeName="Sheet24"/>
  <dimension ref="E16:G30"/>
  <sheetViews>
    <sheetView showGridLines="0" showRowColHeaders="0" zoomScale="85" zoomScaleNormal="85" workbookViewId="0">
      <selection activeCell="D6" sqref="D6"/>
    </sheetView>
  </sheetViews>
  <sheetFormatPr defaultRowHeight="15"/>
  <cols>
    <col min="1" max="1" width="16.7109375" style="64" customWidth="1"/>
    <col min="2" max="2" width="14.85546875" style="64" customWidth="1"/>
    <col min="3" max="4" width="9.140625" style="64"/>
    <col min="5" max="5" width="19.28515625" style="64" customWidth="1"/>
    <col min="6" max="6" width="17.42578125" style="64" customWidth="1"/>
    <col min="7" max="7" width="44.7109375" style="64" customWidth="1"/>
    <col min="8" max="16384" width="9.140625" style="64"/>
  </cols>
  <sheetData>
    <row r="16" spans="5:7">
      <c r="E16" s="65"/>
      <c r="F16" s="65"/>
      <c r="G16" s="65"/>
    </row>
    <row r="21" spans="6:6" ht="31.5" customHeight="1"/>
    <row r="22" spans="6:6" ht="15.75" customHeight="1"/>
    <row r="25" spans="6:6" ht="110.25" customHeight="1"/>
    <row r="30" spans="6:6">
      <c r="F30" s="64" t="s">
        <v>179</v>
      </c>
    </row>
  </sheetData>
  <sheetProtection password="DD9E" sheet="1" objects="1" scenarios="1" selectLockedCells="1"/>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sheetPr codeName="Sheet25"/>
  <dimension ref="C2:F15"/>
  <sheetViews>
    <sheetView showGridLines="0" showRowColHeaders="0" workbookViewId="0">
      <selection activeCell="E13" sqref="E13"/>
    </sheetView>
  </sheetViews>
  <sheetFormatPr defaultRowHeight="15"/>
  <cols>
    <col min="1" max="1" width="12.140625" style="207" customWidth="1"/>
    <col min="2" max="2" width="11.7109375" style="207" customWidth="1"/>
    <col min="3" max="3" width="18.42578125" style="207" customWidth="1"/>
    <col min="4" max="4" width="21.85546875" style="207" customWidth="1"/>
    <col min="5" max="5" width="19.7109375" style="207" customWidth="1"/>
    <col min="6" max="6" width="38.5703125" style="207" customWidth="1"/>
    <col min="7" max="16384" width="9.140625" style="207"/>
  </cols>
  <sheetData>
    <row r="2" spans="3:6" ht="90.75" customHeight="1"/>
    <row r="4" spans="3:6" ht="42">
      <c r="C4" s="208" t="s">
        <v>1354</v>
      </c>
      <c r="D4" s="208" t="s">
        <v>1355</v>
      </c>
      <c r="E4" s="208" t="s">
        <v>1356</v>
      </c>
      <c r="F4" s="208" t="s">
        <v>1357</v>
      </c>
    </row>
    <row r="5" spans="3:6" ht="117" customHeight="1">
      <c r="C5" s="209" t="s">
        <v>1358</v>
      </c>
      <c r="D5" s="209" t="s">
        <v>1359</v>
      </c>
      <c r="E5" s="310" t="s">
        <v>1824</v>
      </c>
      <c r="F5" s="210" t="s">
        <v>1386</v>
      </c>
    </row>
    <row r="6" spans="3:6" ht="139.5" customHeight="1">
      <c r="C6" s="209" t="s">
        <v>1360</v>
      </c>
      <c r="D6" s="209" t="s">
        <v>1361</v>
      </c>
      <c r="E6" s="310" t="s">
        <v>1789</v>
      </c>
      <c r="F6" s="210" t="s">
        <v>1362</v>
      </c>
    </row>
    <row r="7" spans="3:6" ht="150.75" customHeight="1">
      <c r="C7" s="367" t="s">
        <v>1363</v>
      </c>
      <c r="D7" s="209" t="s">
        <v>1364</v>
      </c>
      <c r="E7" s="209" t="s">
        <v>1365</v>
      </c>
      <c r="F7" s="210" t="s">
        <v>1387</v>
      </c>
    </row>
    <row r="8" spans="3:6" ht="63">
      <c r="C8" s="367"/>
      <c r="D8" s="209" t="s">
        <v>1366</v>
      </c>
      <c r="E8" s="209"/>
      <c r="F8" s="210" t="s">
        <v>1791</v>
      </c>
    </row>
    <row r="9" spans="3:6" ht="154.5" customHeight="1">
      <c r="C9" s="366" t="s">
        <v>1367</v>
      </c>
      <c r="D9" s="209" t="s">
        <v>1383</v>
      </c>
      <c r="E9" s="209" t="s">
        <v>1368</v>
      </c>
      <c r="F9" s="210" t="s">
        <v>1790</v>
      </c>
    </row>
    <row r="10" spans="3:6" ht="65.25" customHeight="1">
      <c r="C10" s="366"/>
      <c r="D10" s="209" t="s">
        <v>1369</v>
      </c>
      <c r="E10" s="209" t="s">
        <v>1368</v>
      </c>
      <c r="F10" s="210" t="s">
        <v>1388</v>
      </c>
    </row>
    <row r="11" spans="3:6" ht="40.5" customHeight="1">
      <c r="C11" s="366"/>
      <c r="D11" s="209" t="s">
        <v>1370</v>
      </c>
      <c r="E11" s="310" t="s">
        <v>1825</v>
      </c>
      <c r="F11" s="210" t="s">
        <v>1371</v>
      </c>
    </row>
    <row r="12" spans="3:6" ht="84">
      <c r="C12" s="209" t="s">
        <v>1372</v>
      </c>
      <c r="D12" s="209" t="s">
        <v>1384</v>
      </c>
      <c r="E12" s="209" t="s">
        <v>1373</v>
      </c>
      <c r="F12" s="210" t="s">
        <v>1374</v>
      </c>
    </row>
    <row r="13" spans="3:6" ht="170.25" customHeight="1">
      <c r="C13" s="209" t="s">
        <v>1375</v>
      </c>
      <c r="D13" s="209" t="s">
        <v>1376</v>
      </c>
      <c r="E13" s="209" t="s">
        <v>1377</v>
      </c>
      <c r="F13" s="210" t="s">
        <v>1385</v>
      </c>
    </row>
    <row r="14" spans="3:6" ht="124.5" customHeight="1">
      <c r="C14" s="209" t="s">
        <v>1205</v>
      </c>
      <c r="D14" s="209" t="s">
        <v>1378</v>
      </c>
      <c r="E14" s="209" t="s">
        <v>1379</v>
      </c>
      <c r="F14" s="210" t="s">
        <v>1380</v>
      </c>
    </row>
    <row r="15" spans="3:6" ht="84">
      <c r="C15" s="209" t="s">
        <v>1381</v>
      </c>
      <c r="D15" s="209" t="s">
        <v>1382</v>
      </c>
      <c r="E15" s="209" t="s">
        <v>1377</v>
      </c>
      <c r="F15" s="210" t="s">
        <v>1389</v>
      </c>
    </row>
  </sheetData>
  <mergeCells count="2">
    <mergeCell ref="C9:C11"/>
    <mergeCell ref="C7:C8"/>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sheetPr codeName="Sheet26"/>
  <dimension ref="G4"/>
  <sheetViews>
    <sheetView showGridLines="0" showRowColHeaders="0" topLeftCell="A58" workbookViewId="0">
      <selection activeCell="I2" sqref="I2"/>
    </sheetView>
  </sheetViews>
  <sheetFormatPr defaultRowHeight="17.25"/>
  <cols>
    <col min="1" max="1" width="1.42578125" style="82" customWidth="1"/>
    <col min="2" max="2" width="4.5703125" style="82" customWidth="1"/>
    <col min="3" max="16384" width="9.140625" style="82"/>
  </cols>
  <sheetData>
    <row r="4" spans="7:7" ht="32.25">
      <c r="G4" s="83" t="s">
        <v>324</v>
      </c>
    </row>
  </sheetData>
  <sheetProtection password="DD9E" sheet="1" objects="1" scenarios="1" selectLockedCells="1"/>
  <pageMargins left="0.7" right="0.7" top="0.75" bottom="0.75" header="0.3" footer="0.3"/>
  <pageSetup paperSize="9" orientation="portrait" r:id="rId1"/>
  <drawing r:id="rId2"/>
  <legacyDrawing r:id="rId3"/>
  <oleObjects>
    <oleObject progId="Word.Document.12" shapeId="11270" r:id="rId4"/>
  </oleObjects>
</worksheet>
</file>

<file path=xl/worksheets/sheet24.xml><?xml version="1.0" encoding="utf-8"?>
<worksheet xmlns="http://schemas.openxmlformats.org/spreadsheetml/2006/main" xmlns:r="http://schemas.openxmlformats.org/officeDocument/2006/relationships">
  <sheetPr codeName="Sheet27"/>
  <dimension ref="C2:G69"/>
  <sheetViews>
    <sheetView showGridLines="0" showRowColHeaders="0" workbookViewId="0"/>
  </sheetViews>
  <sheetFormatPr defaultRowHeight="15"/>
  <cols>
    <col min="1" max="1" width="8.5703125" customWidth="1"/>
    <col min="2" max="2" width="9.5703125" customWidth="1"/>
    <col min="3" max="3" width="7.5703125" customWidth="1"/>
    <col min="4" max="4" width="30.5703125" customWidth="1"/>
    <col min="5" max="5" width="0" hidden="1" customWidth="1"/>
    <col min="6" max="6" width="35.85546875" customWidth="1"/>
    <col min="7" max="7" width="34.7109375" customWidth="1"/>
  </cols>
  <sheetData>
    <row r="2" spans="3:7" ht="38.25" customHeight="1"/>
    <row r="5" spans="3:7" ht="46.5">
      <c r="C5" s="206" t="s">
        <v>1247</v>
      </c>
      <c r="D5" s="372" t="s">
        <v>1248</v>
      </c>
      <c r="E5" s="372"/>
      <c r="F5" s="206" t="s">
        <v>1249</v>
      </c>
      <c r="G5" s="206" t="s">
        <v>1250</v>
      </c>
    </row>
    <row r="6" spans="3:7" ht="21" customHeight="1">
      <c r="C6" s="373" t="s">
        <v>1251</v>
      </c>
      <c r="D6" s="374"/>
      <c r="E6" s="374"/>
      <c r="F6" s="374"/>
      <c r="G6" s="375"/>
    </row>
    <row r="7" spans="3:7" ht="18" customHeight="1">
      <c r="C7" s="376">
        <v>1</v>
      </c>
      <c r="D7" s="339" t="s">
        <v>1252</v>
      </c>
      <c r="E7" s="379" t="s">
        <v>1253</v>
      </c>
      <c r="F7" s="379"/>
      <c r="G7" s="201" t="s">
        <v>1261</v>
      </c>
    </row>
    <row r="8" spans="3:7" ht="18" customHeight="1">
      <c r="C8" s="377"/>
      <c r="D8" s="340"/>
      <c r="E8" s="379" t="s">
        <v>1254</v>
      </c>
      <c r="F8" s="379"/>
      <c r="G8" s="201" t="s">
        <v>1262</v>
      </c>
    </row>
    <row r="9" spans="3:7" ht="18" customHeight="1">
      <c r="C9" s="377"/>
      <c r="D9" s="340"/>
      <c r="E9" s="202"/>
      <c r="F9" s="380"/>
      <c r="G9" s="381"/>
    </row>
    <row r="10" spans="3:7" ht="18" customHeight="1">
      <c r="C10" s="377"/>
      <c r="D10" s="340"/>
      <c r="E10" s="379" t="s">
        <v>1255</v>
      </c>
      <c r="F10" s="379"/>
      <c r="G10" s="201" t="s">
        <v>1261</v>
      </c>
    </row>
    <row r="11" spans="3:7" ht="18" customHeight="1">
      <c r="C11" s="377"/>
      <c r="D11" s="340"/>
      <c r="E11" s="379" t="s">
        <v>1256</v>
      </c>
      <c r="F11" s="379"/>
      <c r="G11" s="201" t="s">
        <v>1329</v>
      </c>
    </row>
    <row r="12" spans="3:7" ht="18" customHeight="1">
      <c r="C12" s="377"/>
      <c r="D12" s="340"/>
      <c r="E12" s="379" t="s">
        <v>1257</v>
      </c>
      <c r="F12" s="379"/>
      <c r="G12" s="201" t="s">
        <v>1262</v>
      </c>
    </row>
    <row r="13" spans="3:7" ht="18" customHeight="1">
      <c r="C13" s="377"/>
      <c r="D13" s="340"/>
      <c r="E13" s="382"/>
      <c r="F13" s="382"/>
      <c r="G13" s="382"/>
    </row>
    <row r="14" spans="3:7" ht="18" customHeight="1">
      <c r="C14" s="377"/>
      <c r="D14" s="340"/>
      <c r="E14" s="379" t="s">
        <v>1258</v>
      </c>
      <c r="F14" s="379"/>
      <c r="G14" s="201" t="s">
        <v>1261</v>
      </c>
    </row>
    <row r="15" spans="3:7" ht="18" customHeight="1">
      <c r="C15" s="377"/>
      <c r="D15" s="340"/>
      <c r="E15" s="202"/>
      <c r="F15" s="380"/>
      <c r="G15" s="380"/>
    </row>
    <row r="16" spans="3:7" ht="18" customHeight="1">
      <c r="C16" s="377"/>
      <c r="D16" s="340"/>
      <c r="E16" s="379" t="s">
        <v>1259</v>
      </c>
      <c r="F16" s="379"/>
      <c r="G16" s="201" t="s">
        <v>1263</v>
      </c>
    </row>
    <row r="17" spans="3:7" ht="18" customHeight="1">
      <c r="C17" s="378"/>
      <c r="D17" s="341"/>
      <c r="E17" s="379" t="s">
        <v>1260</v>
      </c>
      <c r="F17" s="379"/>
      <c r="G17" s="201" t="s">
        <v>1329</v>
      </c>
    </row>
    <row r="18" spans="3:7" ht="17.25" customHeight="1">
      <c r="C18" s="395">
        <v>2</v>
      </c>
      <c r="D18" s="407" t="s">
        <v>1264</v>
      </c>
      <c r="E18" s="409" t="s">
        <v>1265</v>
      </c>
      <c r="F18" s="409"/>
      <c r="G18" s="203" t="s">
        <v>1267</v>
      </c>
    </row>
    <row r="19" spans="3:7" ht="17.25" customHeight="1">
      <c r="C19" s="406"/>
      <c r="D19" s="408"/>
      <c r="E19" s="409" t="s">
        <v>1266</v>
      </c>
      <c r="F19" s="409"/>
      <c r="G19" s="203" t="s">
        <v>1267</v>
      </c>
    </row>
    <row r="20" spans="3:7" ht="21">
      <c r="C20" s="405"/>
      <c r="D20" s="405"/>
      <c r="E20" s="405"/>
      <c r="F20" s="405"/>
      <c r="G20" s="405"/>
    </row>
    <row r="21" spans="3:7" ht="21" customHeight="1">
      <c r="C21" s="390" t="s">
        <v>1268</v>
      </c>
      <c r="D21" s="391"/>
      <c r="E21" s="391"/>
      <c r="F21" s="391"/>
      <c r="G21" s="392"/>
    </row>
    <row r="22" spans="3:7" ht="18" customHeight="1">
      <c r="C22" s="369">
        <v>1</v>
      </c>
      <c r="D22" s="368" t="s">
        <v>1269</v>
      </c>
      <c r="E22" s="368"/>
      <c r="F22" s="201" t="s">
        <v>1270</v>
      </c>
      <c r="G22" s="201" t="s">
        <v>1275</v>
      </c>
    </row>
    <row r="23" spans="3:7" ht="18" customHeight="1">
      <c r="C23" s="369"/>
      <c r="D23" s="368"/>
      <c r="E23" s="368"/>
      <c r="F23" s="404"/>
      <c r="G23" s="381"/>
    </row>
    <row r="24" spans="3:7" ht="18" customHeight="1">
      <c r="C24" s="369"/>
      <c r="D24" s="368"/>
      <c r="E24" s="368"/>
      <c r="F24" s="201" t="s">
        <v>1271</v>
      </c>
      <c r="G24" s="201" t="s">
        <v>1262</v>
      </c>
    </row>
    <row r="25" spans="3:7" ht="18" customHeight="1">
      <c r="C25" s="369"/>
      <c r="D25" s="368"/>
      <c r="E25" s="368"/>
      <c r="F25" s="201" t="s">
        <v>1272</v>
      </c>
      <c r="G25" s="201" t="s">
        <v>1275</v>
      </c>
    </row>
    <row r="26" spans="3:7" ht="18" customHeight="1">
      <c r="C26" s="369"/>
      <c r="D26" s="368"/>
      <c r="E26" s="368"/>
      <c r="F26" s="201" t="s">
        <v>1273</v>
      </c>
      <c r="G26" s="201" t="s">
        <v>1329</v>
      </c>
    </row>
    <row r="27" spans="3:7" ht="18" customHeight="1">
      <c r="C27" s="369"/>
      <c r="D27" s="368"/>
      <c r="E27" s="368"/>
      <c r="F27" s="201" t="s">
        <v>485</v>
      </c>
      <c r="G27" s="201" t="s">
        <v>1276</v>
      </c>
    </row>
    <row r="28" spans="3:7" ht="18" customHeight="1">
      <c r="C28" s="369"/>
      <c r="D28" s="368"/>
      <c r="E28" s="368"/>
      <c r="F28" s="201" t="s">
        <v>1274</v>
      </c>
      <c r="G28" s="201" t="s">
        <v>1277</v>
      </c>
    </row>
    <row r="29" spans="3:7" ht="18" customHeight="1">
      <c r="C29" s="371">
        <v>2</v>
      </c>
      <c r="D29" s="370" t="s">
        <v>1278</v>
      </c>
      <c r="E29" s="370"/>
      <c r="F29" s="203" t="s">
        <v>1279</v>
      </c>
      <c r="G29" s="203" t="s">
        <v>1282</v>
      </c>
    </row>
    <row r="30" spans="3:7" ht="18" customHeight="1">
      <c r="C30" s="371"/>
      <c r="D30" s="370"/>
      <c r="E30" s="370"/>
      <c r="F30" s="203" t="s">
        <v>1280</v>
      </c>
      <c r="G30" s="203" t="s">
        <v>1283</v>
      </c>
    </row>
    <row r="31" spans="3:7" ht="18" customHeight="1">
      <c r="C31" s="371"/>
      <c r="D31" s="370"/>
      <c r="E31" s="370"/>
      <c r="F31" s="203" t="s">
        <v>1281</v>
      </c>
      <c r="G31" s="203" t="s">
        <v>1284</v>
      </c>
    </row>
    <row r="32" spans="3:7" ht="18" customHeight="1">
      <c r="C32" s="369">
        <v>3</v>
      </c>
      <c r="D32" s="370" t="s">
        <v>1285</v>
      </c>
      <c r="E32" s="370"/>
      <c r="F32" s="201" t="s">
        <v>1330</v>
      </c>
      <c r="G32" s="201" t="s">
        <v>1290</v>
      </c>
    </row>
    <row r="33" spans="3:7" ht="18" customHeight="1">
      <c r="C33" s="369"/>
      <c r="D33" s="370"/>
      <c r="E33" s="370"/>
      <c r="F33" s="201" t="s">
        <v>1286</v>
      </c>
      <c r="G33" s="201" t="s">
        <v>1290</v>
      </c>
    </row>
    <row r="34" spans="3:7" ht="18" customHeight="1">
      <c r="C34" s="369"/>
      <c r="D34" s="370"/>
      <c r="E34" s="370"/>
      <c r="F34" s="404"/>
      <c r="G34" s="381"/>
    </row>
    <row r="35" spans="3:7" ht="18" customHeight="1">
      <c r="C35" s="369"/>
      <c r="D35" s="370"/>
      <c r="E35" s="370"/>
      <c r="F35" s="201" t="s">
        <v>1287</v>
      </c>
      <c r="G35" s="201" t="s">
        <v>1331</v>
      </c>
    </row>
    <row r="36" spans="3:7" ht="18" customHeight="1">
      <c r="C36" s="369"/>
      <c r="D36" s="370"/>
      <c r="E36" s="370"/>
      <c r="F36" s="201" t="s">
        <v>1288</v>
      </c>
      <c r="G36" s="201" t="s">
        <v>1332</v>
      </c>
    </row>
    <row r="37" spans="3:7" ht="18" customHeight="1">
      <c r="C37" s="369"/>
      <c r="D37" s="370"/>
      <c r="E37" s="370"/>
      <c r="F37" s="201" t="s">
        <v>1289</v>
      </c>
      <c r="G37" s="201" t="s">
        <v>1283</v>
      </c>
    </row>
    <row r="38" spans="3:7" ht="23.25">
      <c r="C38" s="204">
        <v>4</v>
      </c>
      <c r="D38" s="370" t="s">
        <v>1291</v>
      </c>
      <c r="E38" s="370"/>
      <c r="F38" s="203" t="s">
        <v>1292</v>
      </c>
      <c r="G38" s="203" t="s">
        <v>1333</v>
      </c>
    </row>
    <row r="39" spans="3:7" ht="18" customHeight="1">
      <c r="C39" s="369">
        <v>5</v>
      </c>
      <c r="D39" s="370" t="s">
        <v>1293</v>
      </c>
      <c r="E39" s="370"/>
      <c r="F39" s="201" t="s">
        <v>1294</v>
      </c>
      <c r="G39" s="201" t="s">
        <v>1267</v>
      </c>
    </row>
    <row r="40" spans="3:7" ht="18" customHeight="1">
      <c r="C40" s="369"/>
      <c r="D40" s="370"/>
      <c r="E40" s="370"/>
      <c r="F40" s="201" t="s">
        <v>1295</v>
      </c>
      <c r="G40" s="201" t="s">
        <v>1298</v>
      </c>
    </row>
    <row r="41" spans="3:7" ht="18" customHeight="1">
      <c r="C41" s="369"/>
      <c r="D41" s="370"/>
      <c r="E41" s="370"/>
      <c r="F41" s="201" t="s">
        <v>1334</v>
      </c>
      <c r="G41" s="201" t="s">
        <v>1329</v>
      </c>
    </row>
    <row r="42" spans="3:7" ht="18" customHeight="1">
      <c r="C42" s="369"/>
      <c r="D42" s="370"/>
      <c r="E42" s="370"/>
      <c r="F42" s="201" t="s">
        <v>1335</v>
      </c>
      <c r="G42" s="201" t="s">
        <v>1261</v>
      </c>
    </row>
    <row r="43" spans="3:7" ht="18" customHeight="1">
      <c r="C43" s="369"/>
      <c r="D43" s="370"/>
      <c r="E43" s="370"/>
      <c r="F43" s="201" t="s">
        <v>1296</v>
      </c>
      <c r="G43" s="201" t="s">
        <v>1299</v>
      </c>
    </row>
    <row r="44" spans="3:7" ht="18" customHeight="1">
      <c r="C44" s="369"/>
      <c r="D44" s="370"/>
      <c r="E44" s="370"/>
      <c r="F44" s="201" t="s">
        <v>1297</v>
      </c>
      <c r="G44" s="201" t="s">
        <v>1336</v>
      </c>
    </row>
    <row r="45" spans="3:7" ht="23.25">
      <c r="C45" s="204">
        <v>6</v>
      </c>
      <c r="D45" s="368" t="s">
        <v>1300</v>
      </c>
      <c r="E45" s="368"/>
      <c r="F45" s="203" t="s">
        <v>1301</v>
      </c>
      <c r="G45" s="203" t="s">
        <v>1329</v>
      </c>
    </row>
    <row r="46" spans="3:7" ht="18" customHeight="1">
      <c r="C46" s="369">
        <v>7</v>
      </c>
      <c r="D46" s="370" t="s">
        <v>1302</v>
      </c>
      <c r="E46" s="370"/>
      <c r="F46" s="201" t="s">
        <v>1337</v>
      </c>
      <c r="G46" s="201" t="s">
        <v>1303</v>
      </c>
    </row>
    <row r="47" spans="3:7" ht="18" customHeight="1">
      <c r="C47" s="369"/>
      <c r="D47" s="370"/>
      <c r="E47" s="370"/>
      <c r="F47" s="201" t="s">
        <v>1338</v>
      </c>
      <c r="G47" s="201" t="s">
        <v>1284</v>
      </c>
    </row>
    <row r="48" spans="3:7" ht="18" customHeight="1">
      <c r="C48" s="369"/>
      <c r="D48" s="370"/>
      <c r="E48" s="370"/>
      <c r="F48" s="201" t="s">
        <v>1339</v>
      </c>
      <c r="G48" s="201" t="s">
        <v>1304</v>
      </c>
    </row>
    <row r="49" spans="3:7" ht="18" customHeight="1">
      <c r="C49" s="371">
        <v>8</v>
      </c>
      <c r="D49" s="368" t="s">
        <v>1305</v>
      </c>
      <c r="E49" s="368"/>
      <c r="F49" s="203" t="s">
        <v>1340</v>
      </c>
      <c r="G49" s="203" t="s">
        <v>1267</v>
      </c>
    </row>
    <row r="50" spans="3:7" ht="18" customHeight="1">
      <c r="C50" s="371"/>
      <c r="D50" s="368"/>
      <c r="E50" s="368"/>
      <c r="F50" s="203" t="s">
        <v>1341</v>
      </c>
      <c r="G50" s="203" t="s">
        <v>1298</v>
      </c>
    </row>
    <row r="51" spans="3:7" ht="21" customHeight="1">
      <c r="C51" s="373" t="s">
        <v>1306</v>
      </c>
      <c r="D51" s="374"/>
      <c r="E51" s="374"/>
      <c r="F51" s="374"/>
      <c r="G51" s="375"/>
    </row>
    <row r="52" spans="3:7" ht="18" customHeight="1">
      <c r="C52" s="369">
        <v>1</v>
      </c>
      <c r="D52" s="384" t="s">
        <v>1342</v>
      </c>
      <c r="E52" s="385"/>
      <c r="F52" s="201" t="s">
        <v>1343</v>
      </c>
      <c r="G52" s="201" t="s">
        <v>1329</v>
      </c>
    </row>
    <row r="53" spans="3:7" ht="18" customHeight="1">
      <c r="C53" s="369"/>
      <c r="D53" s="386"/>
      <c r="E53" s="387"/>
      <c r="F53" s="201" t="s">
        <v>1344</v>
      </c>
      <c r="G53" s="201" t="s">
        <v>1307</v>
      </c>
    </row>
    <row r="54" spans="3:7" ht="23.25">
      <c r="C54" s="204">
        <v>2</v>
      </c>
      <c r="D54" s="388" t="s">
        <v>1308</v>
      </c>
      <c r="E54" s="389"/>
      <c r="F54" s="203" t="s">
        <v>1345</v>
      </c>
      <c r="G54" s="203" t="s">
        <v>1309</v>
      </c>
    </row>
    <row r="55" spans="3:7" ht="21" customHeight="1">
      <c r="C55" s="390" t="s">
        <v>1348</v>
      </c>
      <c r="D55" s="391"/>
      <c r="E55" s="391"/>
      <c r="F55" s="391"/>
      <c r="G55" s="392"/>
    </row>
    <row r="56" spans="3:7" ht="18" customHeight="1">
      <c r="C56" s="376">
        <v>1</v>
      </c>
      <c r="D56" s="384" t="s">
        <v>1310</v>
      </c>
      <c r="E56" s="385"/>
      <c r="F56" s="201" t="s">
        <v>1346</v>
      </c>
      <c r="G56" s="393" t="s">
        <v>1311</v>
      </c>
    </row>
    <row r="57" spans="3:7" ht="18" customHeight="1">
      <c r="C57" s="378"/>
      <c r="D57" s="386"/>
      <c r="E57" s="387"/>
      <c r="F57" s="201" t="s">
        <v>1347</v>
      </c>
      <c r="G57" s="394"/>
    </row>
    <row r="58" spans="3:7" ht="21" customHeight="1">
      <c r="C58" s="390" t="s">
        <v>1312</v>
      </c>
      <c r="D58" s="391"/>
      <c r="E58" s="391"/>
      <c r="F58" s="391"/>
      <c r="G58" s="392"/>
    </row>
    <row r="59" spans="3:7" ht="18" customHeight="1">
      <c r="C59" s="395">
        <v>1</v>
      </c>
      <c r="D59" s="397" t="s">
        <v>1313</v>
      </c>
      <c r="E59" s="398"/>
      <c r="F59" s="203" t="s">
        <v>1314</v>
      </c>
      <c r="G59" s="203" t="s">
        <v>1316</v>
      </c>
    </row>
    <row r="60" spans="3:7" ht="18" customHeight="1">
      <c r="C60" s="396"/>
      <c r="D60" s="399"/>
      <c r="E60" s="400"/>
      <c r="F60" s="203" t="s">
        <v>1315</v>
      </c>
      <c r="G60" s="203" t="s">
        <v>1261</v>
      </c>
    </row>
    <row r="61" spans="3:7" ht="21" customHeight="1">
      <c r="C61" s="390" t="s">
        <v>1317</v>
      </c>
      <c r="D61" s="391"/>
      <c r="E61" s="391"/>
      <c r="F61" s="391"/>
      <c r="G61" s="392"/>
    </row>
    <row r="62" spans="3:7" ht="21.75" customHeight="1">
      <c r="C62" s="383">
        <v>1</v>
      </c>
      <c r="D62" s="384" t="s">
        <v>1318</v>
      </c>
      <c r="E62" s="385"/>
      <c r="F62" s="201" t="s">
        <v>1319</v>
      </c>
      <c r="G62" s="201" t="s">
        <v>1267</v>
      </c>
    </row>
    <row r="63" spans="3:7" ht="18" customHeight="1">
      <c r="C63" s="383"/>
      <c r="D63" s="386"/>
      <c r="E63" s="387"/>
      <c r="F63" s="201" t="s">
        <v>1320</v>
      </c>
      <c r="G63" s="201" t="s">
        <v>1267</v>
      </c>
    </row>
    <row r="64" spans="3:7" ht="21" customHeight="1">
      <c r="C64" s="390" t="s">
        <v>1321</v>
      </c>
      <c r="D64" s="391"/>
      <c r="E64" s="391"/>
      <c r="F64" s="391"/>
      <c r="G64" s="392"/>
    </row>
    <row r="65" spans="3:7" ht="18" customHeight="1">
      <c r="C65" s="401">
        <v>1</v>
      </c>
      <c r="D65" s="402" t="s">
        <v>1322</v>
      </c>
      <c r="E65" s="402"/>
      <c r="F65" s="203" t="s">
        <v>1323</v>
      </c>
      <c r="G65" s="203" t="s">
        <v>1267</v>
      </c>
    </row>
    <row r="66" spans="3:7" ht="23.25">
      <c r="C66" s="401"/>
      <c r="D66" s="402"/>
      <c r="E66" s="402"/>
      <c r="F66" s="203" t="s">
        <v>1324</v>
      </c>
      <c r="G66" s="203" t="s">
        <v>1261</v>
      </c>
    </row>
    <row r="67" spans="3:7" ht="23.25">
      <c r="C67" s="390" t="s">
        <v>1325</v>
      </c>
      <c r="D67" s="391"/>
      <c r="E67" s="391"/>
      <c r="F67" s="391"/>
      <c r="G67" s="392"/>
    </row>
    <row r="68" spans="3:7" ht="23.25">
      <c r="C68" s="383">
        <v>1</v>
      </c>
      <c r="D68" s="403" t="s">
        <v>1326</v>
      </c>
      <c r="E68" s="403"/>
      <c r="F68" s="200" t="s">
        <v>1327</v>
      </c>
      <c r="G68" s="200" t="s">
        <v>1309</v>
      </c>
    </row>
    <row r="69" spans="3:7" ht="23.25">
      <c r="C69" s="383"/>
      <c r="D69" s="403"/>
      <c r="E69" s="403"/>
      <c r="F69" s="200" t="s">
        <v>1328</v>
      </c>
      <c r="G69" s="200" t="s">
        <v>1267</v>
      </c>
    </row>
  </sheetData>
  <sheetProtection password="DD9E" sheet="1" objects="1" scenarios="1" selectLockedCells="1"/>
  <mergeCells count="57">
    <mergeCell ref="F23:G23"/>
    <mergeCell ref="F34:G34"/>
    <mergeCell ref="D29:E31"/>
    <mergeCell ref="E17:F17"/>
    <mergeCell ref="C20:G20"/>
    <mergeCell ref="C21:G21"/>
    <mergeCell ref="C18:C19"/>
    <mergeCell ref="D18:D19"/>
    <mergeCell ref="E18:F18"/>
    <mergeCell ref="E19:F19"/>
    <mergeCell ref="C64:G64"/>
    <mergeCell ref="C65:C66"/>
    <mergeCell ref="D65:E66"/>
    <mergeCell ref="C67:G67"/>
    <mergeCell ref="C68:C69"/>
    <mergeCell ref="D68:E69"/>
    <mergeCell ref="C62:C63"/>
    <mergeCell ref="D62:E63"/>
    <mergeCell ref="D49:E50"/>
    <mergeCell ref="C51:G51"/>
    <mergeCell ref="C52:C53"/>
    <mergeCell ref="D52:E53"/>
    <mergeCell ref="D54:E54"/>
    <mergeCell ref="C55:G55"/>
    <mergeCell ref="C56:C57"/>
    <mergeCell ref="D56:E57"/>
    <mergeCell ref="C49:C50"/>
    <mergeCell ref="G56:G57"/>
    <mergeCell ref="C58:G58"/>
    <mergeCell ref="C59:C60"/>
    <mergeCell ref="D59:E60"/>
    <mergeCell ref="C61:G61"/>
    <mergeCell ref="D5:E5"/>
    <mergeCell ref="C6:G6"/>
    <mergeCell ref="C7:C17"/>
    <mergeCell ref="D7:D17"/>
    <mergeCell ref="E7:F7"/>
    <mergeCell ref="E8:F8"/>
    <mergeCell ref="E10:F10"/>
    <mergeCell ref="E11:F11"/>
    <mergeCell ref="E12:F12"/>
    <mergeCell ref="E14:F14"/>
    <mergeCell ref="E16:F16"/>
    <mergeCell ref="F9:G9"/>
    <mergeCell ref="E13:G13"/>
    <mergeCell ref="F15:G15"/>
    <mergeCell ref="D45:E45"/>
    <mergeCell ref="C46:C48"/>
    <mergeCell ref="D46:E48"/>
    <mergeCell ref="C22:C28"/>
    <mergeCell ref="D22:E28"/>
    <mergeCell ref="C29:C31"/>
    <mergeCell ref="C32:C37"/>
    <mergeCell ref="D32:E37"/>
    <mergeCell ref="D38:E38"/>
    <mergeCell ref="C39:C44"/>
    <mergeCell ref="D39:E44"/>
  </mergeCells>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sheetPr codeName="Sheet28"/>
  <dimension ref="A8:C47"/>
  <sheetViews>
    <sheetView showGridLines="0" showRowColHeaders="0" workbookViewId="0">
      <selection activeCell="B8" sqref="B8"/>
    </sheetView>
  </sheetViews>
  <sheetFormatPr defaultRowHeight="17.25"/>
  <cols>
    <col min="1" max="1" width="5.28515625" style="78" customWidth="1"/>
    <col min="2" max="2" width="26.28515625" style="78" customWidth="1"/>
    <col min="3" max="3" width="102.28515625" style="78" customWidth="1"/>
    <col min="4" max="16384" width="9.140625" style="78"/>
  </cols>
  <sheetData>
    <row r="8" spans="2:3" ht="23.25">
      <c r="B8" s="260" t="s">
        <v>1569</v>
      </c>
    </row>
    <row r="10" spans="2:3" ht="306.75" customHeight="1">
      <c r="C10" s="259" t="str">
        <f>VLOOKUP(B8,A45:B47,2,FALSE)</f>
        <v xml:space="preserve">ഒരു കിലോഗ്രാം തുരിശ് പൊടിച്ച് അമ്പത് ലിറ്റര്‍ വെള്ളത്തില്‍ ലയിപ്പിക്കുക. ഒരു കിലോഗ്രാം നീറ്റുകക്ക അമ്പത് ലിറ്റര്‍ വെള്ളത്തില്‍ വേറെ ലയിപ്പിക്കുക. തുരിശുലായനി കക്ക ലായനിയില്‍ ഒഴിച്ച് നല്ലതു പോലെ ഇളക്കി ചേര്‍ക്കുക. ഈ ലായനിയില്‍ തേച്ചു മിനുക്കിയ ഒരു ഇരുമ്പു കത്തി കുറച്ചു നേരം മുക്കി വയ്ക്കുക. കത്തി മുനമ്പില്‍ ചെമ്പിന്റെ പൊടി അടിയുന്നതായി കാണുന്നുവെങ്കില്‍ കക്ക ലായനി അല്പാ‍ല്പമായി ചേര്ത്ത് ലായനി ശരിയാക്കുക. നല്ലതു പോലെ തയ്യാര്‍ ചെയ്ത ബോര്‍ഡോ‍ മിശ്രിതത്തിന് നല്ല നീല നിറമായിരിക്കും. ബോര്‍ഡോമിശ്രിതം തയ്യാറാക്കാന്‍ ചെമ്പ്‌ പാത്രങ്ങളോ, മണ്‍ പാത്രങ്ങളോ, പ്ലാസ്റ്റിക് പാത്രങ്ങളോ ഉപയോഗിക്കണം. മാത്രമല്ല മിശ്രിതം ഉണ്ടാക്കിയാല്‍ അന്ന് തന്നെ ഉപയോഗിക്കുകയും വേണം.
മഴക്കാലത്ത്‌ തളിക്കുമ്പോള്‍ ഒലിച്ച് നഷ്ടപ്പെടാതിരിക്കാന്‍ വജ്രപ്പശ ചേര്‍ത്ത്  ഉപയോഗിക്കണം. ഇതിനായി നൂറു ലിറ്ററില്‍ നിന്നും പത്ത് ലിറ്റര്‍ വെള്ളം മാറ്റി ഒരു മണ്‍ പാത്രത്തില്‍ തിളപ്പിക്കണം. ഇതില്‍ അഞ്ഞൂറ് ഗ്രാം അലക്കുകാരം ലയിപ്പിച്ച് ലായനി കറുപ്പുനിറമാകുന്നതു വരെ ചൂടാക്കണം. എന്നിട്ട് ഒരു കിലോഗ്രാം വജ്രപ്പശ പൊടിച്ച് ചേര്‍ക്കണം. കുറഞ്ഞ തീയില്‍ അഞ്ച് മിനിറ്റു നേരം കുമിളകള്‍ വരുന്നതുവരെ ചൂടാക്കണം. ലായനി തണുപ്പിച്ച് ചെറിയ ചൂടില്‍ ബോര്‍ഡോമിശ്രിതത്തില്‍ ചേര്‍ത്ത്  തളിക്കാന്‍ ഉപയോഗിക്കണം.
</v>
      </c>
    </row>
    <row r="45" spans="1:2" ht="409.5">
      <c r="A45" s="79" t="s">
        <v>1569</v>
      </c>
      <c r="B45" s="257" t="s">
        <v>1568</v>
      </c>
    </row>
    <row r="46" spans="1:2" ht="108">
      <c r="A46" s="79" t="s">
        <v>1570</v>
      </c>
      <c r="B46" s="258" t="s">
        <v>1571</v>
      </c>
    </row>
    <row r="47" spans="1:2" ht="90">
      <c r="A47" s="79" t="s">
        <v>323</v>
      </c>
      <c r="B47" s="258" t="s">
        <v>1572</v>
      </c>
    </row>
  </sheetData>
  <sheetProtection password="DD9E" sheet="1" objects="1" scenarios="1" selectLockedCells="1"/>
  <dataValidations count="1">
    <dataValidation type="list" allowBlank="1" showInputMessage="1" showErrorMessage="1" sqref="B8">
      <formula1>$A$45:$A$47</formula1>
    </dataValidation>
  </dataValidations>
  <pageMargins left="0.7" right="0.7" top="0.75" bottom="0.75" header="0.3" footer="0.3"/>
  <pageSetup orientation="portrait" r:id="rId1"/>
  <drawing r:id="rId2"/>
</worksheet>
</file>

<file path=xl/worksheets/sheet26.xml><?xml version="1.0" encoding="utf-8"?>
<worksheet xmlns="http://schemas.openxmlformats.org/spreadsheetml/2006/main" xmlns:r="http://schemas.openxmlformats.org/officeDocument/2006/relationships">
  <sheetPr codeName="Sheet29"/>
  <dimension ref="A10:C71"/>
  <sheetViews>
    <sheetView showGridLines="0" showRowColHeaders="0" workbookViewId="0">
      <selection activeCell="B10" sqref="B10"/>
    </sheetView>
  </sheetViews>
  <sheetFormatPr defaultRowHeight="15"/>
  <cols>
    <col min="1" max="1" width="19.5703125" style="53" customWidth="1"/>
    <col min="2" max="2" width="24.5703125" style="53" customWidth="1"/>
    <col min="3" max="3" width="30.42578125" style="53" customWidth="1"/>
    <col min="4" max="16384" width="9.140625" style="53"/>
  </cols>
  <sheetData>
    <row r="10" spans="2:3" ht="18">
      <c r="B10" s="280" t="s">
        <v>1233</v>
      </c>
    </row>
    <row r="11" spans="2:3" ht="15.75" thickBot="1"/>
    <row r="12" spans="2:3" ht="22.5" thickTop="1" thickBot="1">
      <c r="C12" s="278" t="s">
        <v>1237</v>
      </c>
    </row>
    <row r="13" spans="2:3" ht="153" customHeight="1" thickTop="1" thickBot="1">
      <c r="C13" s="279" t="str">
        <f>VLOOKUP(B10,A68:B71,2,FALSE)</f>
        <v>2, 4-ഡി സോഡിയം ലവണം 2, 4-ഡി അമിന്‍2, 4-ഡി ഈഥൈല്‍ എസ്റ്റര്‍ബ്യൂട്ടാക്ലോര്‍ഓക്സിഫ്ലോര്‍ഫെന്‍പെന്റിമെത്താലിന്‍പ്രെറ്റിലാക്ലോര്‍ഡൈയുറോണ്‍ സൈഹലോഫോപ്‌ ബ്യൂടൈല്‍</v>
      </c>
    </row>
    <row r="14" spans="2:3" ht="15.75" thickTop="1"/>
    <row r="68" spans="1:2" ht="90">
      <c r="A68" s="53" t="s">
        <v>1231</v>
      </c>
      <c r="B68" s="54" t="s">
        <v>1234</v>
      </c>
    </row>
    <row r="69" spans="1:2" ht="105">
      <c r="A69" s="53" t="s">
        <v>1232</v>
      </c>
      <c r="B69" s="54" t="s">
        <v>1235</v>
      </c>
    </row>
    <row r="70" spans="1:2" ht="180">
      <c r="A70" s="53" t="s">
        <v>1233</v>
      </c>
      <c r="B70" s="54" t="s">
        <v>1236</v>
      </c>
    </row>
    <row r="71" spans="1:2">
      <c r="A71" s="53" t="s">
        <v>1238</v>
      </c>
      <c r="B71" s="54" t="s">
        <v>1209</v>
      </c>
    </row>
  </sheetData>
  <sheetProtection password="DD9E" sheet="1" objects="1" scenarios="1" selectLockedCells="1"/>
  <dataValidations count="1">
    <dataValidation type="list" allowBlank="1" showInputMessage="1" showErrorMessage="1" sqref="B10">
      <formula1>$A$68:$A$71</formula1>
    </dataValidation>
  </dataValidations>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sheetPr codeName="Sheet30"/>
  <dimension ref="C1:M91"/>
  <sheetViews>
    <sheetView showGridLines="0" showRowColHeaders="0" workbookViewId="0">
      <selection activeCell="C4" sqref="C4"/>
    </sheetView>
  </sheetViews>
  <sheetFormatPr defaultRowHeight="15"/>
  <cols>
    <col min="1" max="1" width="1.140625" style="32" customWidth="1"/>
    <col min="2" max="2" width="0.85546875" style="32" customWidth="1"/>
    <col min="3" max="3" width="18" style="32" customWidth="1"/>
    <col min="4" max="4" width="11.85546875" customWidth="1"/>
    <col min="5" max="5" width="16.7109375" customWidth="1"/>
    <col min="6" max="6" width="16.140625" customWidth="1"/>
    <col min="7" max="7" width="12.5703125" customWidth="1"/>
    <col min="8" max="8" width="12.28515625" customWidth="1"/>
    <col min="9" max="9" width="31.28515625" customWidth="1"/>
    <col min="10" max="16384" width="9.140625" style="32"/>
  </cols>
  <sheetData>
    <row r="1" spans="3:9">
      <c r="D1" s="32"/>
      <c r="E1" s="32"/>
      <c r="F1" s="32"/>
      <c r="G1" s="32"/>
      <c r="H1" s="32"/>
      <c r="I1" s="32"/>
    </row>
    <row r="2" spans="3:9">
      <c r="D2" s="32"/>
      <c r="E2" s="32"/>
      <c r="F2" s="32"/>
      <c r="G2" s="32"/>
      <c r="H2" s="32"/>
      <c r="I2" s="32"/>
    </row>
    <row r="3" spans="3:9" ht="15.75" thickBot="1">
      <c r="D3" s="32"/>
      <c r="E3" s="32"/>
      <c r="F3" s="32"/>
      <c r="G3" s="32"/>
      <c r="H3" s="32"/>
      <c r="I3" s="32"/>
    </row>
    <row r="4" spans="3:9" ht="27.75" customHeight="1" thickTop="1" thickBot="1">
      <c r="C4" s="51" t="s">
        <v>1190</v>
      </c>
      <c r="D4" s="32"/>
      <c r="E4" s="32"/>
      <c r="F4" s="32"/>
      <c r="G4" s="32"/>
      <c r="H4" s="32"/>
      <c r="I4" s="32"/>
    </row>
    <row r="5" spans="3:9" ht="16.5" thickTop="1" thickBot="1">
      <c r="D5" s="32"/>
      <c r="E5" s="32"/>
      <c r="F5" s="32"/>
      <c r="G5" s="32"/>
      <c r="H5" s="32"/>
      <c r="I5" s="32"/>
    </row>
    <row r="6" spans="3:9" ht="57.75" customHeight="1" thickTop="1" thickBot="1">
      <c r="D6" s="50" t="s">
        <v>1239</v>
      </c>
      <c r="E6" s="50" t="s">
        <v>1240</v>
      </c>
      <c r="F6" s="50" t="s">
        <v>1241</v>
      </c>
      <c r="G6" s="50" t="s">
        <v>1223</v>
      </c>
      <c r="H6" s="50" t="s">
        <v>1224</v>
      </c>
      <c r="I6" s="50" t="s">
        <v>1242</v>
      </c>
    </row>
    <row r="7" spans="3:9" ht="152.25" customHeight="1" thickTop="1">
      <c r="D7" s="49" t="str">
        <f>IF(VLOOKUP(C4,C37:I40,2,FALSE)=0,"",VLOOKUP(C4,C37:I40,2,FALSE))</f>
        <v/>
      </c>
      <c r="E7" s="49" t="str">
        <f>IF(VLOOKUP(C4,C37:I40,3,FALSE)=0,"",VLOOKUP(C4,C37:I40,3,FALSE))</f>
        <v xml:space="preserve">ബ്യൂട്ടാക്ലോര്‍
ബ്യൂട്ടാക്ലോര്‍
ഓക്സിഫ്ലോര്‍ഫെന്‍
പെന്റിമെത്തലിന്‍
പ്രെറ്റിലാക്ലോര്‍  </v>
      </c>
      <c r="F7" s="49" t="str">
        <f>IF(VLOOKUP(C4,C37:I40,4,FALSE)=0,"",VLOOKUP(C4,C37:I40,4,FALSE))</f>
        <v xml:space="preserve">മാഷെറ്റ് 50% EC
ബ്യൂട്ടാക്ലോര്‍ 50% EC
ഗോള്‍ 23.5% EC
സ്റ്റോമ്പ് 30% EC
റീഫിറ്റ്‌ 50% EC
</v>
      </c>
      <c r="G7" s="49" t="str">
        <f>IF(VLOOKUP(C4,C37:I40,5,FALSE)=0,"",VLOOKUP(C4,C37:I40,5,FALSE))</f>
        <v xml:space="preserve">0.48 
0.48
0.63 
0.42-0.63 
0.2-0.312 
</v>
      </c>
      <c r="H7" s="49" t="str">
        <f>IF(VLOOKUP(C4,C37:I40,6,FALSE)=0,"",VLOOKUP(C4,C37:I40,6,FALSE))</f>
        <v xml:space="preserve">1.04 ലി.
1.04 ലി.
0.267 ലി.
1.37-2.08 ലി.
0.42-0.63 ലി.
</v>
      </c>
      <c r="I7" s="49" t="str">
        <f>IF(VLOOKUP(C4,C37:I40,7,FALSE)=0,"",VLOOKUP(C4,C37:I40,7,FALSE))</f>
        <v xml:space="preserve">വിതച്ച അന്നോ 6 ദിവസങ്ങള്‍ക്കുള്ളിലോ 
വിതച്ച അന്നോ 6 ദിവസങ്ങള്‍ക്കുള്ളിലോ
വിതച്ച അന്നോ 6 ദിവസങ്ങള്‍ക്കുള്ളിലോ
വിതച്ച അന്നോ 6 ദിവസങ്ങള്‍ക്കുള്ളിലോ
വിതച്ച അന്നോ 6 ദിവസങ്ങള്‍ക്കുള്ളിലോ
</v>
      </c>
    </row>
    <row r="8" spans="3:9">
      <c r="D8" s="32"/>
      <c r="E8" s="32"/>
      <c r="F8" s="32"/>
      <c r="G8" s="32"/>
      <c r="H8" s="32"/>
      <c r="I8" s="32"/>
    </row>
    <row r="9" spans="3:9">
      <c r="D9" s="32"/>
      <c r="E9" s="32"/>
      <c r="F9" s="32"/>
      <c r="G9" s="32"/>
      <c r="H9" s="32"/>
      <c r="I9" s="32"/>
    </row>
    <row r="10" spans="3:9">
      <c r="D10" s="32"/>
      <c r="E10" s="32"/>
      <c r="F10" s="32"/>
      <c r="G10" s="32"/>
      <c r="H10" s="32"/>
      <c r="I10" s="32"/>
    </row>
    <row r="11" spans="3:9">
      <c r="D11" s="32"/>
      <c r="E11" s="32"/>
      <c r="F11" s="32"/>
      <c r="G11" s="32"/>
      <c r="H11" s="32"/>
      <c r="I11" s="32"/>
    </row>
    <row r="12" spans="3:9">
      <c r="D12" s="32"/>
      <c r="E12" s="32"/>
      <c r="F12" s="32"/>
      <c r="G12" s="32"/>
      <c r="H12" s="32"/>
      <c r="I12" s="32"/>
    </row>
    <row r="13" spans="3:9">
      <c r="D13" s="32"/>
      <c r="E13" s="32"/>
      <c r="F13" s="32"/>
      <c r="G13" s="32"/>
      <c r="H13" s="32"/>
      <c r="I13" s="32"/>
    </row>
    <row r="14" spans="3:9">
      <c r="D14" s="32"/>
      <c r="E14" s="32"/>
      <c r="F14" s="32"/>
      <c r="G14" s="32"/>
      <c r="H14" s="32"/>
      <c r="I14" s="32"/>
    </row>
    <row r="15" spans="3:9">
      <c r="D15" s="32"/>
      <c r="E15" s="32"/>
      <c r="F15" s="32"/>
      <c r="G15" s="32"/>
      <c r="H15" s="32"/>
      <c r="I15" s="32"/>
    </row>
    <row r="16" spans="3:9">
      <c r="D16" s="32"/>
      <c r="E16" s="32"/>
      <c r="F16" s="32"/>
      <c r="G16" s="32"/>
      <c r="H16" s="32"/>
      <c r="I16" s="32"/>
    </row>
    <row r="17" spans="4:9">
      <c r="D17" s="32"/>
      <c r="E17" s="32"/>
      <c r="F17" s="32"/>
      <c r="G17" s="32"/>
      <c r="H17" s="32"/>
      <c r="I17" s="32"/>
    </row>
    <row r="18" spans="4:9">
      <c r="D18" s="32"/>
      <c r="E18" s="32"/>
      <c r="F18" s="32"/>
      <c r="G18" s="32"/>
      <c r="H18" s="32"/>
      <c r="I18" s="32"/>
    </row>
    <row r="19" spans="4:9">
      <c r="D19" s="32"/>
      <c r="E19" s="32"/>
      <c r="F19" s="32"/>
      <c r="G19" s="32"/>
      <c r="H19" s="32"/>
      <c r="I19" s="32"/>
    </row>
    <row r="20" spans="4:9">
      <c r="D20" s="32"/>
      <c r="E20" s="32"/>
      <c r="F20" s="32"/>
      <c r="G20" s="32"/>
      <c r="H20" s="32"/>
      <c r="I20" s="32"/>
    </row>
    <row r="21" spans="4:9">
      <c r="D21" s="32"/>
      <c r="E21" s="32"/>
      <c r="F21" s="32"/>
      <c r="G21" s="32"/>
      <c r="H21" s="32"/>
      <c r="I21" s="32"/>
    </row>
    <row r="22" spans="4:9">
      <c r="D22" s="32"/>
      <c r="E22" s="32"/>
      <c r="F22" s="32"/>
      <c r="G22" s="32"/>
      <c r="H22" s="32"/>
      <c r="I22" s="32"/>
    </row>
    <row r="23" spans="4:9">
      <c r="D23" s="32"/>
      <c r="E23" s="32"/>
      <c r="F23" s="32"/>
      <c r="G23" s="32"/>
      <c r="H23" s="32"/>
      <c r="I23" s="32"/>
    </row>
    <row r="24" spans="4:9">
      <c r="D24" s="32"/>
      <c r="E24" s="32"/>
      <c r="F24" s="32"/>
      <c r="G24" s="32"/>
      <c r="H24" s="32"/>
      <c r="I24" s="32"/>
    </row>
    <row r="25" spans="4:9">
      <c r="D25" s="32"/>
      <c r="E25" s="32"/>
      <c r="F25" s="32"/>
      <c r="G25" s="32"/>
      <c r="H25" s="32"/>
      <c r="I25" s="32"/>
    </row>
    <row r="26" spans="4:9">
      <c r="D26" s="32"/>
      <c r="E26" s="32"/>
      <c r="F26" s="32"/>
      <c r="G26" s="32"/>
      <c r="H26" s="32"/>
      <c r="I26" s="32"/>
    </row>
    <row r="27" spans="4:9">
      <c r="D27" s="32"/>
      <c r="E27" s="32"/>
      <c r="F27" s="32"/>
      <c r="G27" s="32"/>
      <c r="H27" s="32"/>
      <c r="I27" s="32"/>
    </row>
    <row r="28" spans="4:9">
      <c r="D28" s="32"/>
      <c r="E28" s="32"/>
      <c r="F28" s="32"/>
      <c r="G28" s="32"/>
      <c r="H28" s="32"/>
      <c r="I28" s="32"/>
    </row>
    <row r="29" spans="4:9">
      <c r="D29" s="32"/>
      <c r="E29" s="32"/>
      <c r="F29" s="32"/>
      <c r="G29" s="32"/>
      <c r="H29" s="32"/>
      <c r="I29" s="32"/>
    </row>
    <row r="30" spans="4:9">
      <c r="D30" s="32"/>
      <c r="E30" s="32"/>
      <c r="F30" s="32"/>
      <c r="G30" s="32"/>
      <c r="H30" s="32"/>
      <c r="I30" s="32"/>
    </row>
    <row r="31" spans="4:9">
      <c r="D31" s="32"/>
      <c r="E31" s="32"/>
      <c r="F31" s="32"/>
      <c r="G31" s="32"/>
      <c r="H31" s="32"/>
      <c r="I31" s="32"/>
    </row>
    <row r="32" spans="4:9">
      <c r="D32" s="32"/>
      <c r="E32" s="32"/>
      <c r="F32" s="32"/>
      <c r="G32" s="32"/>
      <c r="H32" s="32"/>
      <c r="I32" s="32"/>
    </row>
    <row r="33" spans="3:9">
      <c r="D33" s="32"/>
      <c r="E33" s="32"/>
      <c r="F33" s="32"/>
      <c r="G33" s="32"/>
      <c r="H33" s="32"/>
      <c r="I33" s="32"/>
    </row>
    <row r="34" spans="3:9">
      <c r="D34" s="32"/>
      <c r="E34" s="32"/>
      <c r="F34" s="32"/>
      <c r="G34" s="32"/>
      <c r="H34" s="32"/>
      <c r="I34" s="32"/>
    </row>
    <row r="35" spans="3:9">
      <c r="D35" s="32"/>
      <c r="E35" s="32"/>
      <c r="F35" s="32"/>
      <c r="G35" s="32"/>
      <c r="H35" s="32"/>
      <c r="I35" s="32"/>
    </row>
    <row r="36" spans="3:9" ht="15.75" thickBot="1">
      <c r="D36" s="32"/>
      <c r="E36" s="32"/>
      <c r="F36" s="32"/>
      <c r="G36" s="32"/>
      <c r="H36" s="32" t="str">
        <f>IF(C59=C60,"")</f>
        <v/>
      </c>
      <c r="I36" s="32"/>
    </row>
    <row r="37" spans="3:9" ht="60.75" thickBot="1">
      <c r="C37" s="38" t="s">
        <v>21</v>
      </c>
      <c r="D37" s="44" t="s">
        <v>180</v>
      </c>
      <c r="E37" s="44" t="s">
        <v>181</v>
      </c>
      <c r="F37" s="44" t="s">
        <v>2</v>
      </c>
      <c r="G37" s="45" t="s">
        <v>1186</v>
      </c>
      <c r="H37" s="38" t="s">
        <v>184</v>
      </c>
      <c r="I37" s="44" t="s">
        <v>185</v>
      </c>
    </row>
    <row r="38" spans="3:9" ht="165">
      <c r="C38" s="32" t="s">
        <v>1190</v>
      </c>
      <c r="D38" s="32"/>
      <c r="E38" s="46" t="s">
        <v>1631</v>
      </c>
      <c r="F38" s="45" t="s">
        <v>1188</v>
      </c>
      <c r="G38" s="46" t="s">
        <v>1187</v>
      </c>
      <c r="H38" s="46" t="s">
        <v>1189</v>
      </c>
      <c r="I38" s="45" t="s">
        <v>1191</v>
      </c>
    </row>
    <row r="39" spans="3:9" ht="198.75" customHeight="1">
      <c r="C39" s="39" t="s">
        <v>1192</v>
      </c>
      <c r="D39" s="46" t="s">
        <v>1193</v>
      </c>
      <c r="E39" s="46" t="s">
        <v>1195</v>
      </c>
      <c r="F39" s="46" t="s">
        <v>1194</v>
      </c>
      <c r="G39" s="46" t="s">
        <v>1196</v>
      </c>
      <c r="H39" s="46" t="s">
        <v>1203</v>
      </c>
      <c r="I39" s="46" t="s">
        <v>1204</v>
      </c>
    </row>
    <row r="40" spans="3:9" ht="152.25" customHeight="1">
      <c r="C40" s="40" t="s">
        <v>1197</v>
      </c>
      <c r="D40" s="40"/>
      <c r="E40" s="46" t="s">
        <v>1198</v>
      </c>
      <c r="F40" s="46" t="s">
        <v>1199</v>
      </c>
      <c r="G40" s="46" t="s">
        <v>1200</v>
      </c>
      <c r="H40" s="46" t="s">
        <v>1201</v>
      </c>
      <c r="I40" s="45" t="s">
        <v>1202</v>
      </c>
    </row>
    <row r="41" spans="3:9" ht="15" customHeight="1">
      <c r="D41" s="32"/>
      <c r="E41" s="45"/>
      <c r="F41" s="32"/>
      <c r="G41" s="32"/>
      <c r="H41" s="32"/>
      <c r="I41" s="32"/>
    </row>
    <row r="42" spans="3:9" ht="15" customHeight="1">
      <c r="D42" s="32"/>
      <c r="E42" s="45"/>
      <c r="F42" s="32"/>
      <c r="G42" s="32"/>
      <c r="H42" s="32"/>
      <c r="I42" s="32"/>
    </row>
    <row r="43" spans="3:9" ht="15" customHeight="1">
      <c r="D43" s="32"/>
      <c r="E43" s="45"/>
      <c r="F43" s="32"/>
      <c r="G43" s="32"/>
      <c r="H43" s="32"/>
      <c r="I43" s="32"/>
    </row>
    <row r="44" spans="3:9" ht="15" customHeight="1">
      <c r="D44" s="32"/>
      <c r="E44" s="45"/>
      <c r="F44" s="32"/>
      <c r="G44" s="32"/>
      <c r="H44" s="32"/>
      <c r="I44" s="32"/>
    </row>
    <row r="45" spans="3:9" ht="15" customHeight="1">
      <c r="D45" s="32"/>
      <c r="E45" s="45"/>
      <c r="F45" s="32"/>
      <c r="G45" s="32"/>
      <c r="H45" s="32"/>
      <c r="I45" s="32"/>
    </row>
    <row r="46" spans="3:9" ht="15" customHeight="1">
      <c r="D46" s="32"/>
      <c r="E46" s="45"/>
      <c r="F46" s="32"/>
      <c r="G46" s="32"/>
      <c r="H46" s="32"/>
      <c r="I46" s="32"/>
    </row>
    <row r="47" spans="3:9" ht="15" customHeight="1">
      <c r="D47" s="32"/>
      <c r="E47" s="45"/>
      <c r="F47" s="32"/>
      <c r="G47" s="32"/>
      <c r="H47" s="32"/>
      <c r="I47" s="32"/>
    </row>
    <row r="48" spans="3:9" ht="15" customHeight="1">
      <c r="D48" s="32"/>
      <c r="E48" s="45"/>
      <c r="F48" s="32"/>
      <c r="G48" s="32"/>
      <c r="H48" s="32"/>
      <c r="I48" s="32"/>
    </row>
    <row r="49" spans="3:13" ht="15" customHeight="1">
      <c r="D49" s="32"/>
      <c r="E49" s="45"/>
      <c r="F49" s="32"/>
      <c r="G49" s="32"/>
      <c r="H49" s="32"/>
      <c r="I49" s="32"/>
    </row>
    <row r="50" spans="3:13" ht="15" customHeight="1">
      <c r="D50" s="32"/>
      <c r="E50" s="45"/>
      <c r="F50" s="32"/>
      <c r="G50" s="32"/>
      <c r="H50" s="32"/>
      <c r="I50" s="32"/>
    </row>
    <row r="51" spans="3:13" ht="15" customHeight="1">
      <c r="D51" s="32"/>
      <c r="E51" s="45"/>
      <c r="F51" s="32"/>
      <c r="G51" s="32"/>
      <c r="H51" s="32"/>
      <c r="I51" s="32"/>
    </row>
    <row r="52" spans="3:13" ht="15" customHeight="1">
      <c r="D52" s="32"/>
      <c r="E52" s="45"/>
      <c r="F52" s="32"/>
      <c r="G52" s="32"/>
      <c r="H52" s="32"/>
      <c r="I52" s="32"/>
    </row>
    <row r="53" spans="3:13" ht="15" customHeight="1">
      <c r="D53" s="32"/>
      <c r="E53" s="45"/>
      <c r="F53" s="32"/>
      <c r="G53" s="32"/>
      <c r="H53" s="32"/>
      <c r="I53" s="32"/>
    </row>
    <row r="54" spans="3:13" ht="15" customHeight="1">
      <c r="D54" s="32"/>
      <c r="E54" s="45"/>
      <c r="F54" s="32"/>
      <c r="G54" s="32"/>
      <c r="H54" s="32"/>
      <c r="I54" s="32"/>
    </row>
    <row r="55" spans="3:13" ht="15" customHeight="1">
      <c r="D55" s="32"/>
      <c r="E55" s="45"/>
      <c r="F55" s="32"/>
      <c r="G55" s="32"/>
      <c r="H55" s="32"/>
      <c r="I55" s="32"/>
    </row>
    <row r="56" spans="3:13" ht="15.75" customHeight="1" thickBot="1">
      <c r="D56" s="32"/>
      <c r="E56" s="32"/>
      <c r="F56" s="32"/>
      <c r="G56" s="32"/>
      <c r="H56" s="32"/>
      <c r="I56" s="32"/>
    </row>
    <row r="57" spans="3:13" ht="31.5">
      <c r="C57" s="418" t="s">
        <v>21</v>
      </c>
      <c r="D57" s="418" t="s">
        <v>180</v>
      </c>
      <c r="E57" s="418" t="s">
        <v>181</v>
      </c>
      <c r="F57" s="418" t="s">
        <v>2</v>
      </c>
      <c r="G57" s="47" t="s">
        <v>182</v>
      </c>
      <c r="H57" s="418" t="s">
        <v>184</v>
      </c>
      <c r="I57" s="418" t="s">
        <v>185</v>
      </c>
    </row>
    <row r="58" spans="3:13" ht="16.5" thickBot="1">
      <c r="C58" s="419"/>
      <c r="D58" s="419"/>
      <c r="E58" s="419"/>
      <c r="F58" s="419"/>
      <c r="G58" s="48" t="s">
        <v>183</v>
      </c>
      <c r="H58" s="419"/>
      <c r="I58" s="419"/>
    </row>
    <row r="59" spans="3:13" ht="31.5">
      <c r="C59" s="41" t="s">
        <v>186</v>
      </c>
      <c r="D59" s="410"/>
      <c r="E59" s="410" t="s">
        <v>187</v>
      </c>
      <c r="F59" s="34" t="s">
        <v>188</v>
      </c>
      <c r="G59" s="410">
        <v>1.25</v>
      </c>
      <c r="H59" s="410" t="s">
        <v>190</v>
      </c>
      <c r="I59" s="410" t="s">
        <v>191</v>
      </c>
      <c r="M59" s="45"/>
    </row>
    <row r="60" spans="3:13" ht="32.25" thickBot="1">
      <c r="C60" s="42" t="s">
        <v>186</v>
      </c>
      <c r="D60" s="411"/>
      <c r="E60" s="412"/>
      <c r="F60" s="33" t="s">
        <v>189</v>
      </c>
      <c r="G60" s="412"/>
      <c r="H60" s="412"/>
      <c r="I60" s="412"/>
    </row>
    <row r="61" spans="3:13" ht="31.5" customHeight="1">
      <c r="C61" s="42" t="s">
        <v>186</v>
      </c>
      <c r="D61" s="411"/>
      <c r="E61" s="410" t="s">
        <v>192</v>
      </c>
      <c r="F61" s="410" t="s">
        <v>193</v>
      </c>
      <c r="G61" s="410">
        <v>0.15</v>
      </c>
      <c r="H61" s="410">
        <v>0.64100000000000001</v>
      </c>
      <c r="I61" s="410" t="s">
        <v>191</v>
      </c>
    </row>
    <row r="62" spans="3:13" ht="16.5" thickBot="1">
      <c r="C62" s="42"/>
      <c r="D62" s="411"/>
      <c r="E62" s="412"/>
      <c r="F62" s="412"/>
      <c r="G62" s="412"/>
      <c r="H62" s="412"/>
      <c r="I62" s="412"/>
    </row>
    <row r="63" spans="3:13" ht="15.75" customHeight="1">
      <c r="C63" s="42" t="s">
        <v>186</v>
      </c>
      <c r="D63" s="411"/>
      <c r="E63" s="410" t="s">
        <v>194</v>
      </c>
      <c r="F63" s="410" t="s">
        <v>195</v>
      </c>
      <c r="G63" s="410">
        <v>1.5</v>
      </c>
      <c r="H63" s="410" t="s">
        <v>196</v>
      </c>
      <c r="I63" s="410" t="s">
        <v>191</v>
      </c>
    </row>
    <row r="64" spans="3:13" ht="16.5" thickBot="1">
      <c r="C64" s="42"/>
      <c r="D64" s="411"/>
      <c r="E64" s="412"/>
      <c r="F64" s="412"/>
      <c r="G64" s="412"/>
      <c r="H64" s="412"/>
      <c r="I64" s="412"/>
    </row>
    <row r="65" spans="3:9" ht="15.75" customHeight="1">
      <c r="C65" s="42"/>
      <c r="D65" s="411"/>
      <c r="E65" s="410" t="s">
        <v>197</v>
      </c>
      <c r="F65" s="410" t="s">
        <v>198</v>
      </c>
      <c r="G65" s="410">
        <v>0.75</v>
      </c>
      <c r="H65" s="410">
        <v>1.51</v>
      </c>
      <c r="I65" s="410" t="s">
        <v>191</v>
      </c>
    </row>
    <row r="66" spans="3:9" ht="16.5" thickBot="1">
      <c r="C66" s="43" t="s">
        <v>186</v>
      </c>
      <c r="D66" s="412"/>
      <c r="E66" s="412"/>
      <c r="F66" s="412"/>
      <c r="G66" s="412"/>
      <c r="H66" s="412"/>
      <c r="I66" s="412"/>
    </row>
    <row r="67" spans="3:9" ht="31.5">
      <c r="C67" s="413" t="s">
        <v>199</v>
      </c>
      <c r="D67" s="410"/>
      <c r="E67" s="410" t="s">
        <v>187</v>
      </c>
      <c r="F67" s="34" t="s">
        <v>188</v>
      </c>
      <c r="G67" s="410">
        <v>1.25</v>
      </c>
      <c r="H67" s="410" t="s">
        <v>190</v>
      </c>
      <c r="I67" s="410" t="s">
        <v>200</v>
      </c>
    </row>
    <row r="68" spans="3:9" ht="32.25" thickBot="1">
      <c r="C68" s="414"/>
      <c r="D68" s="411"/>
      <c r="E68" s="411"/>
      <c r="F68" s="33" t="s">
        <v>189</v>
      </c>
      <c r="G68" s="412"/>
      <c r="H68" s="412"/>
      <c r="I68" s="412"/>
    </row>
    <row r="69" spans="3:9" ht="15.75">
      <c r="C69" s="414"/>
      <c r="D69" s="411"/>
      <c r="E69" s="411"/>
      <c r="F69" s="410" t="s">
        <v>201</v>
      </c>
      <c r="G69" s="410">
        <v>1.25</v>
      </c>
      <c r="H69" s="410" t="s">
        <v>202</v>
      </c>
      <c r="I69" s="35" t="s">
        <v>203</v>
      </c>
    </row>
    <row r="70" spans="3:9" ht="16.5" thickBot="1">
      <c r="C70" s="414"/>
      <c r="D70" s="411"/>
      <c r="E70" s="412"/>
      <c r="F70" s="412"/>
      <c r="G70" s="412"/>
      <c r="H70" s="412"/>
      <c r="I70" s="33" t="s">
        <v>204</v>
      </c>
    </row>
    <row r="71" spans="3:9" ht="15.75">
      <c r="C71" s="414"/>
      <c r="D71" s="411"/>
      <c r="E71" s="35" t="s">
        <v>205</v>
      </c>
      <c r="F71" s="410" t="s">
        <v>207</v>
      </c>
      <c r="G71" s="410">
        <v>0.45</v>
      </c>
      <c r="H71" s="410">
        <v>1.51</v>
      </c>
      <c r="I71" s="410" t="s">
        <v>208</v>
      </c>
    </row>
    <row r="72" spans="3:9" ht="15.75">
      <c r="C72" s="414"/>
      <c r="D72" s="411"/>
      <c r="E72" s="35" t="s">
        <v>206</v>
      </c>
      <c r="F72" s="411"/>
      <c r="G72" s="411"/>
      <c r="H72" s="411"/>
      <c r="I72" s="411"/>
    </row>
    <row r="73" spans="3:9" ht="16.5" thickBot="1">
      <c r="C73" s="414"/>
      <c r="D73" s="411"/>
      <c r="E73" s="33"/>
      <c r="F73" s="412"/>
      <c r="G73" s="412"/>
      <c r="H73" s="412"/>
      <c r="I73" s="412"/>
    </row>
    <row r="74" spans="3:9" ht="31.5" customHeight="1">
      <c r="C74" s="414"/>
      <c r="D74" s="411"/>
      <c r="E74" s="410" t="s">
        <v>209</v>
      </c>
      <c r="F74" s="410" t="s">
        <v>210</v>
      </c>
      <c r="G74" s="410" t="s">
        <v>211</v>
      </c>
      <c r="H74" s="410" t="s">
        <v>212</v>
      </c>
      <c r="I74" s="410" t="s">
        <v>213</v>
      </c>
    </row>
    <row r="75" spans="3:9" ht="15.75" thickBot="1">
      <c r="C75" s="414"/>
      <c r="D75" s="411"/>
      <c r="E75" s="412"/>
      <c r="F75" s="412"/>
      <c r="G75" s="412"/>
      <c r="H75" s="412"/>
      <c r="I75" s="412"/>
    </row>
    <row r="76" spans="3:9" ht="31.5" customHeight="1">
      <c r="C76" s="414"/>
      <c r="D76" s="411"/>
      <c r="E76" s="410" t="s">
        <v>214</v>
      </c>
      <c r="F76" s="410" t="s">
        <v>215</v>
      </c>
      <c r="G76" s="410" t="s">
        <v>211</v>
      </c>
      <c r="H76" s="410" t="s">
        <v>216</v>
      </c>
      <c r="I76" s="410" t="s">
        <v>213</v>
      </c>
    </row>
    <row r="77" spans="3:9" ht="15.75" thickBot="1">
      <c r="C77" s="414"/>
      <c r="D77" s="412"/>
      <c r="E77" s="412"/>
      <c r="F77" s="412"/>
      <c r="G77" s="412"/>
      <c r="H77" s="412"/>
      <c r="I77" s="412"/>
    </row>
    <row r="78" spans="3:9" ht="31.5" customHeight="1">
      <c r="C78" s="414"/>
      <c r="D78" s="416" t="s">
        <v>217</v>
      </c>
      <c r="E78" s="410" t="s">
        <v>218</v>
      </c>
      <c r="F78" s="410" t="s">
        <v>219</v>
      </c>
      <c r="G78" s="410">
        <v>0.08</v>
      </c>
      <c r="H78" s="410" t="s">
        <v>220</v>
      </c>
      <c r="I78" s="410" t="s">
        <v>221</v>
      </c>
    </row>
    <row r="79" spans="3:9" ht="15.75" thickBot="1">
      <c r="C79" s="415"/>
      <c r="D79" s="417"/>
      <c r="E79" s="412"/>
      <c r="F79" s="412"/>
      <c r="G79" s="412"/>
      <c r="H79" s="412"/>
      <c r="I79" s="412"/>
    </row>
    <row r="80" spans="3:9" ht="15.75" customHeight="1">
      <c r="C80" s="413" t="s">
        <v>222</v>
      </c>
      <c r="D80" s="410"/>
      <c r="E80" s="410" t="s">
        <v>194</v>
      </c>
      <c r="F80" s="410" t="s">
        <v>195</v>
      </c>
      <c r="G80" s="410">
        <v>1.5</v>
      </c>
      <c r="H80" s="410" t="s">
        <v>196</v>
      </c>
      <c r="I80" s="410" t="s">
        <v>223</v>
      </c>
    </row>
    <row r="81" spans="3:9" ht="15.75" thickBot="1">
      <c r="C81" s="414"/>
      <c r="D81" s="411"/>
      <c r="E81" s="412"/>
      <c r="F81" s="412"/>
      <c r="G81" s="412"/>
      <c r="H81" s="412"/>
      <c r="I81" s="412"/>
    </row>
    <row r="82" spans="3:9" ht="31.5">
      <c r="C82" s="414"/>
      <c r="D82" s="411"/>
      <c r="E82" s="410" t="s">
        <v>187</v>
      </c>
      <c r="F82" s="35" t="s">
        <v>188</v>
      </c>
      <c r="G82" s="410">
        <v>1.25</v>
      </c>
      <c r="H82" s="410" t="s">
        <v>190</v>
      </c>
      <c r="I82" s="410" t="s">
        <v>223</v>
      </c>
    </row>
    <row r="83" spans="3:9" ht="32.25" thickBot="1">
      <c r="C83" s="414"/>
      <c r="D83" s="411"/>
      <c r="E83" s="411"/>
      <c r="F83" s="33" t="s">
        <v>189</v>
      </c>
      <c r="G83" s="412"/>
      <c r="H83" s="412"/>
      <c r="I83" s="412"/>
    </row>
    <row r="84" spans="3:9" ht="15.75">
      <c r="C84" s="414"/>
      <c r="D84" s="411"/>
      <c r="E84" s="411"/>
      <c r="F84" s="410" t="s">
        <v>201</v>
      </c>
      <c r="G84" s="410">
        <v>1.25</v>
      </c>
      <c r="H84" s="410" t="s">
        <v>202</v>
      </c>
      <c r="I84" s="35" t="s">
        <v>203</v>
      </c>
    </row>
    <row r="85" spans="3:9" ht="16.5" thickBot="1">
      <c r="C85" s="414"/>
      <c r="D85" s="412"/>
      <c r="E85" s="412"/>
      <c r="F85" s="412"/>
      <c r="G85" s="412"/>
      <c r="H85" s="412"/>
      <c r="I85" s="33" t="s">
        <v>224</v>
      </c>
    </row>
    <row r="86" spans="3:9" ht="47.25">
      <c r="C86" s="414"/>
      <c r="D86" s="35" t="s">
        <v>225</v>
      </c>
      <c r="E86" s="410" t="s">
        <v>227</v>
      </c>
      <c r="F86" s="410" t="s">
        <v>228</v>
      </c>
      <c r="G86" s="410">
        <v>0.8</v>
      </c>
      <c r="H86" s="410" t="s">
        <v>229</v>
      </c>
      <c r="I86" s="410" t="s">
        <v>230</v>
      </c>
    </row>
    <row r="87" spans="3:9" ht="15.75">
      <c r="C87" s="414"/>
      <c r="D87" s="35" t="s">
        <v>226</v>
      </c>
      <c r="E87" s="411"/>
      <c r="F87" s="411"/>
      <c r="G87" s="411"/>
      <c r="H87" s="411"/>
      <c r="I87" s="411"/>
    </row>
    <row r="88" spans="3:9" ht="15.75" thickBot="1">
      <c r="C88" s="414"/>
      <c r="D88" s="37"/>
      <c r="E88" s="412"/>
      <c r="F88" s="412"/>
      <c r="G88" s="412"/>
      <c r="H88" s="412"/>
      <c r="I88" s="412"/>
    </row>
    <row r="89" spans="3:9" ht="78.75" customHeight="1">
      <c r="C89" s="414"/>
      <c r="D89" s="37"/>
      <c r="E89" s="410" t="s">
        <v>209</v>
      </c>
      <c r="F89" s="410" t="s">
        <v>210</v>
      </c>
      <c r="G89" s="410">
        <v>1</v>
      </c>
      <c r="H89" s="410">
        <v>1.21</v>
      </c>
      <c r="I89" s="410" t="s">
        <v>231</v>
      </c>
    </row>
    <row r="90" spans="3:9" ht="15.75" thickBot="1">
      <c r="C90" s="414"/>
      <c r="D90" s="37"/>
      <c r="E90" s="412"/>
      <c r="F90" s="412"/>
      <c r="G90" s="412"/>
      <c r="H90" s="412"/>
      <c r="I90" s="412"/>
    </row>
    <row r="91" spans="3:9" ht="32.25" thickBot="1">
      <c r="C91" s="415"/>
      <c r="D91" s="36"/>
      <c r="E91" s="33" t="s">
        <v>214</v>
      </c>
      <c r="F91" s="33" t="s">
        <v>215</v>
      </c>
      <c r="G91" s="33">
        <v>1</v>
      </c>
      <c r="H91" s="33" t="s">
        <v>232</v>
      </c>
      <c r="I91" s="33" t="s">
        <v>231</v>
      </c>
    </row>
  </sheetData>
  <sheetProtection password="DD9E" sheet="1" objects="1" scenarios="1" selectLockedCells="1"/>
  <mergeCells count="79">
    <mergeCell ref="I57:I58"/>
    <mergeCell ref="C57:C58"/>
    <mergeCell ref="D57:D58"/>
    <mergeCell ref="E57:E58"/>
    <mergeCell ref="F57:F58"/>
    <mergeCell ref="H57:H58"/>
    <mergeCell ref="D59:D66"/>
    <mergeCell ref="E59:E60"/>
    <mergeCell ref="G59:G60"/>
    <mergeCell ref="H59:H60"/>
    <mergeCell ref="I59:I60"/>
    <mergeCell ref="E61:E62"/>
    <mergeCell ref="F61:F62"/>
    <mergeCell ref="G61:G62"/>
    <mergeCell ref="H61:H62"/>
    <mergeCell ref="I61:I62"/>
    <mergeCell ref="E63:E64"/>
    <mergeCell ref="F63:F64"/>
    <mergeCell ref="G63:G64"/>
    <mergeCell ref="H63:H64"/>
    <mergeCell ref="I63:I64"/>
    <mergeCell ref="E65:E66"/>
    <mergeCell ref="C67:C79"/>
    <mergeCell ref="D67:D77"/>
    <mergeCell ref="E67:E70"/>
    <mergeCell ref="G67:G68"/>
    <mergeCell ref="H67:H68"/>
    <mergeCell ref="F69:F70"/>
    <mergeCell ref="G69:G70"/>
    <mergeCell ref="H69:H70"/>
    <mergeCell ref="F71:F73"/>
    <mergeCell ref="G71:G73"/>
    <mergeCell ref="H71:H73"/>
    <mergeCell ref="D78:D79"/>
    <mergeCell ref="F65:F66"/>
    <mergeCell ref="G65:G66"/>
    <mergeCell ref="H65:H66"/>
    <mergeCell ref="I65:I66"/>
    <mergeCell ref="I67:I68"/>
    <mergeCell ref="I71:I73"/>
    <mergeCell ref="I78:I79"/>
    <mergeCell ref="E74:E75"/>
    <mergeCell ref="F74:F75"/>
    <mergeCell ref="G74:G75"/>
    <mergeCell ref="H74:H75"/>
    <mergeCell ref="I74:I75"/>
    <mergeCell ref="E76:E77"/>
    <mergeCell ref="F76:F77"/>
    <mergeCell ref="G76:G77"/>
    <mergeCell ref="H76:H77"/>
    <mergeCell ref="I76:I77"/>
    <mergeCell ref="E78:E79"/>
    <mergeCell ref="F78:F79"/>
    <mergeCell ref="G78:G79"/>
    <mergeCell ref="H78:H79"/>
    <mergeCell ref="C80:C91"/>
    <mergeCell ref="D80:D85"/>
    <mergeCell ref="E80:E81"/>
    <mergeCell ref="F80:F81"/>
    <mergeCell ref="G80:G81"/>
    <mergeCell ref="E86:E88"/>
    <mergeCell ref="F86:F88"/>
    <mergeCell ref="G86:G88"/>
    <mergeCell ref="I80:I81"/>
    <mergeCell ref="E82:E85"/>
    <mergeCell ref="G82:G83"/>
    <mergeCell ref="H82:H83"/>
    <mergeCell ref="I82:I83"/>
    <mergeCell ref="F84:F85"/>
    <mergeCell ref="G84:G85"/>
    <mergeCell ref="H84:H85"/>
    <mergeCell ref="H80:H81"/>
    <mergeCell ref="I86:I88"/>
    <mergeCell ref="E89:E90"/>
    <mergeCell ref="F89:F90"/>
    <mergeCell ref="G89:G90"/>
    <mergeCell ref="H89:H90"/>
    <mergeCell ref="I89:I90"/>
    <mergeCell ref="H86:H88"/>
  </mergeCells>
  <dataValidations count="1">
    <dataValidation type="list" allowBlank="1" showInputMessage="1" showErrorMessage="1" sqref="C4">
      <formula1>$C$38:$C$40</formula1>
    </dataValidation>
  </dataValidation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dimension ref="B1:G76"/>
  <sheetViews>
    <sheetView showGridLines="0" showRowColHeaders="0" workbookViewId="0">
      <selection activeCell="B4" sqref="B4"/>
    </sheetView>
  </sheetViews>
  <sheetFormatPr defaultRowHeight="15"/>
  <cols>
    <col min="1" max="1" width="14.140625" style="56" customWidth="1"/>
    <col min="2" max="2" width="31.140625" style="56" customWidth="1"/>
    <col min="3" max="3" width="30.85546875" style="56" customWidth="1"/>
    <col min="4" max="4" width="18.140625" style="56" customWidth="1"/>
    <col min="5" max="5" width="11" style="56" customWidth="1"/>
    <col min="6" max="6" width="26" style="56" customWidth="1"/>
    <col min="7" max="7" width="12.85546875" style="56" customWidth="1"/>
    <col min="8" max="16384" width="9.140625" style="56"/>
  </cols>
  <sheetData>
    <row r="1" spans="2:6" ht="87" customHeight="1"/>
    <row r="4" spans="2:6">
      <c r="B4" s="63" t="s">
        <v>1229</v>
      </c>
    </row>
    <row r="7" spans="2:6" ht="50.25" customHeight="1">
      <c r="B7" s="274" t="s">
        <v>1222</v>
      </c>
      <c r="C7" s="274" t="s">
        <v>1230</v>
      </c>
      <c r="D7" s="275" t="s">
        <v>1223</v>
      </c>
      <c r="E7" s="275" t="s">
        <v>1225</v>
      </c>
      <c r="F7" s="275" t="s">
        <v>1226</v>
      </c>
    </row>
    <row r="8" spans="2:6" ht="75" customHeight="1" thickBot="1">
      <c r="B8" s="276" t="str">
        <f>VLOOKUP(B4,B55:G59,2,FALSE)</f>
        <v>ഗ്ലൈഫോസേറ്റ്</v>
      </c>
      <c r="C8" s="276" t="str">
        <f>VLOOKUP(B4,B55:G59,3,FALSE)</f>
        <v>റൗണ്ട് അപ്പ്‌ 41% SL / ഗ്ലൈസെല്‍ 41% SL /വീഡ് ആള്‍ 41% SL</v>
      </c>
      <c r="D8" s="277" t="str">
        <f>VLOOKUP(B4,B55:G59,4,FALSE)</f>
        <v>0.32-0.656</v>
      </c>
      <c r="E8" s="276" t="str">
        <f>VLOOKUP(B4,B55:G59,5,FALSE)</f>
        <v>0.78-1.6 ലി.</v>
      </c>
      <c r="F8" s="276" t="str">
        <f>VLOOKUP(B4,B55:G59,6,FALSE)</f>
        <v>നിര്‍ഗ്ഗമനോത്തര പ്രയോഗം</v>
      </c>
    </row>
    <row r="9" spans="2:6" ht="15.75" thickTop="1"/>
    <row r="54" spans="2:7" ht="15.75" thickBot="1"/>
    <row r="55" spans="2:7" ht="63.75" thickBot="1">
      <c r="B55" s="57" t="s">
        <v>233</v>
      </c>
      <c r="C55" s="58" t="s">
        <v>181</v>
      </c>
      <c r="D55" s="58" t="s">
        <v>2</v>
      </c>
      <c r="E55" s="58" t="s">
        <v>234</v>
      </c>
      <c r="F55" s="58" t="s">
        <v>235</v>
      </c>
      <c r="G55" s="58" t="s">
        <v>236</v>
      </c>
    </row>
    <row r="56" spans="2:7" ht="120">
      <c r="B56" s="56" t="s">
        <v>1205</v>
      </c>
      <c r="C56" s="59" t="s">
        <v>1206</v>
      </c>
      <c r="D56" s="59" t="s">
        <v>1210</v>
      </c>
      <c r="E56" s="59" t="s">
        <v>1213</v>
      </c>
      <c r="F56" s="59" t="s">
        <v>1216</v>
      </c>
      <c r="G56" s="59" t="s">
        <v>1219</v>
      </c>
    </row>
    <row r="57" spans="2:7" ht="135">
      <c r="B57" s="56" t="s">
        <v>1227</v>
      </c>
      <c r="C57" s="59" t="s">
        <v>1207</v>
      </c>
      <c r="D57" s="59" t="s">
        <v>1243</v>
      </c>
      <c r="E57" s="59" t="s">
        <v>1214</v>
      </c>
      <c r="F57" s="59" t="s">
        <v>1244</v>
      </c>
      <c r="G57" s="59" t="s">
        <v>1245</v>
      </c>
    </row>
    <row r="58" spans="2:7">
      <c r="B58" s="56" t="s">
        <v>1228</v>
      </c>
      <c r="C58" s="56" t="s">
        <v>1208</v>
      </c>
      <c r="D58" s="56" t="s">
        <v>1211</v>
      </c>
      <c r="E58" s="56">
        <v>0.6</v>
      </c>
      <c r="F58" s="56" t="s">
        <v>1217</v>
      </c>
      <c r="G58" s="56" t="s">
        <v>1220</v>
      </c>
    </row>
    <row r="59" spans="2:7">
      <c r="B59" s="56" t="s">
        <v>1229</v>
      </c>
      <c r="C59" s="56" t="s">
        <v>1209</v>
      </c>
      <c r="D59" s="56" t="s">
        <v>1212</v>
      </c>
      <c r="E59" s="56" t="s">
        <v>1215</v>
      </c>
      <c r="F59" s="56" t="s">
        <v>1218</v>
      </c>
      <c r="G59" s="56" t="s">
        <v>1221</v>
      </c>
    </row>
    <row r="64" spans="2:7" ht="15.75" thickBot="1"/>
    <row r="65" spans="2:7" ht="63.75" thickBot="1">
      <c r="B65" s="57" t="s">
        <v>233</v>
      </c>
      <c r="C65" s="58" t="s">
        <v>181</v>
      </c>
      <c r="D65" s="58" t="s">
        <v>2</v>
      </c>
      <c r="E65" s="58" t="s">
        <v>234</v>
      </c>
      <c r="F65" s="58" t="s">
        <v>235</v>
      </c>
      <c r="G65" s="58" t="s">
        <v>236</v>
      </c>
    </row>
    <row r="66" spans="2:7" ht="48" thickBot="1">
      <c r="B66" s="420" t="s">
        <v>237</v>
      </c>
      <c r="C66" s="60" t="s">
        <v>192</v>
      </c>
      <c r="D66" s="60" t="s">
        <v>193</v>
      </c>
      <c r="E66" s="60">
        <v>0.15</v>
      </c>
      <c r="F66" s="60">
        <v>0.64100000000000001</v>
      </c>
      <c r="G66" s="60" t="s">
        <v>238</v>
      </c>
    </row>
    <row r="67" spans="2:7" ht="48" thickBot="1">
      <c r="B67" s="421"/>
      <c r="C67" s="60" t="s">
        <v>239</v>
      </c>
      <c r="D67" s="60" t="s">
        <v>240</v>
      </c>
      <c r="E67" s="60" t="s">
        <v>241</v>
      </c>
      <c r="F67" s="60" t="s">
        <v>242</v>
      </c>
      <c r="G67" s="60" t="s">
        <v>238</v>
      </c>
    </row>
    <row r="68" spans="2:7" ht="15.75">
      <c r="B68" s="421"/>
      <c r="C68" s="420" t="s">
        <v>243</v>
      </c>
      <c r="D68" s="61" t="s">
        <v>244</v>
      </c>
      <c r="E68" s="420">
        <v>0.4</v>
      </c>
      <c r="F68" s="420" t="s">
        <v>247</v>
      </c>
      <c r="G68" s="420" t="s">
        <v>248</v>
      </c>
    </row>
    <row r="69" spans="2:7" ht="15.75">
      <c r="B69" s="421"/>
      <c r="C69" s="421"/>
      <c r="D69" s="61" t="s">
        <v>245</v>
      </c>
      <c r="E69" s="421"/>
      <c r="F69" s="421"/>
      <c r="G69" s="421"/>
    </row>
    <row r="70" spans="2:7" ht="16.5" thickBot="1">
      <c r="B70" s="422"/>
      <c r="C70" s="422"/>
      <c r="D70" s="60" t="s">
        <v>246</v>
      </c>
      <c r="E70" s="422"/>
      <c r="F70" s="422"/>
      <c r="G70" s="422"/>
    </row>
    <row r="71" spans="2:7" ht="48" thickBot="1">
      <c r="B71" s="62" t="s">
        <v>249</v>
      </c>
      <c r="C71" s="60" t="s">
        <v>239</v>
      </c>
      <c r="D71" s="60" t="s">
        <v>240</v>
      </c>
      <c r="E71" s="60" t="s">
        <v>241</v>
      </c>
      <c r="F71" s="60" t="s">
        <v>242</v>
      </c>
      <c r="G71" s="60" t="s">
        <v>238</v>
      </c>
    </row>
    <row r="72" spans="2:7" ht="48" thickBot="1">
      <c r="B72" s="62" t="s">
        <v>143</v>
      </c>
      <c r="C72" s="60" t="s">
        <v>239</v>
      </c>
      <c r="D72" s="60" t="s">
        <v>240</v>
      </c>
      <c r="E72" s="60" t="s">
        <v>241</v>
      </c>
      <c r="F72" s="60" t="s">
        <v>242</v>
      </c>
      <c r="G72" s="60" t="s">
        <v>238</v>
      </c>
    </row>
    <row r="73" spans="2:7" ht="48" thickBot="1">
      <c r="B73" s="62" t="s">
        <v>250</v>
      </c>
      <c r="C73" s="60" t="s">
        <v>194</v>
      </c>
      <c r="D73" s="60" t="s">
        <v>195</v>
      </c>
      <c r="E73" s="60">
        <v>1.5</v>
      </c>
      <c r="F73" s="60" t="s">
        <v>196</v>
      </c>
      <c r="G73" s="60" t="s">
        <v>238</v>
      </c>
    </row>
    <row r="74" spans="2:7" ht="15.75">
      <c r="B74" s="420" t="s">
        <v>251</v>
      </c>
      <c r="C74" s="420" t="s">
        <v>243</v>
      </c>
      <c r="D74" s="61" t="s">
        <v>244</v>
      </c>
      <c r="E74" s="420">
        <v>0.8</v>
      </c>
      <c r="F74" s="420" t="s">
        <v>252</v>
      </c>
      <c r="G74" s="420" t="s">
        <v>248</v>
      </c>
    </row>
    <row r="75" spans="2:7" ht="15.75">
      <c r="B75" s="421"/>
      <c r="C75" s="421"/>
      <c r="D75" s="61" t="s">
        <v>245</v>
      </c>
      <c r="E75" s="421"/>
      <c r="F75" s="421"/>
      <c r="G75" s="421"/>
    </row>
    <row r="76" spans="2:7" ht="16.5" thickBot="1">
      <c r="B76" s="422"/>
      <c r="C76" s="422"/>
      <c r="D76" s="60" t="s">
        <v>246</v>
      </c>
      <c r="E76" s="422"/>
      <c r="F76" s="422"/>
      <c r="G76" s="422"/>
    </row>
  </sheetData>
  <sheetProtection password="DD9E" sheet="1" objects="1" scenarios="1" selectLockedCells="1"/>
  <mergeCells count="10">
    <mergeCell ref="B66:B70"/>
    <mergeCell ref="C68:C70"/>
    <mergeCell ref="E68:E70"/>
    <mergeCell ref="F68:F70"/>
    <mergeCell ref="G68:G70"/>
    <mergeCell ref="B74:B76"/>
    <mergeCell ref="C74:C76"/>
    <mergeCell ref="E74:E76"/>
    <mergeCell ref="F74:F76"/>
    <mergeCell ref="G74:G76"/>
  </mergeCells>
  <dataValidations count="1">
    <dataValidation type="list" allowBlank="1" showInputMessage="1" showErrorMessage="1" sqref="B4">
      <formula1>$B$56:$B$59</formula1>
    </dataValidation>
  </dataValidations>
  <pageMargins left="0.7" right="0.7" top="0.75" bottom="0.75" header="0.3" footer="0.3"/>
  <pageSetup orientation="portrait" r:id="rId1"/>
  <drawing r:id="rId2"/>
</worksheet>
</file>

<file path=xl/worksheets/sheet29.xml><?xml version="1.0" encoding="utf-8"?>
<worksheet xmlns="http://schemas.openxmlformats.org/spreadsheetml/2006/main" xmlns:r="http://schemas.openxmlformats.org/officeDocument/2006/relationships">
  <dimension ref="B9:F67"/>
  <sheetViews>
    <sheetView showGridLines="0" showRowColHeaders="0" workbookViewId="0">
      <selection activeCell="F43" sqref="F43"/>
    </sheetView>
  </sheetViews>
  <sheetFormatPr defaultRowHeight="15"/>
  <cols>
    <col min="1" max="1" width="9.140625" style="296"/>
    <col min="2" max="2" width="16.28515625" style="296" customWidth="1"/>
    <col min="3" max="3" width="19" style="296" customWidth="1"/>
    <col min="4" max="4" width="21.85546875" style="296" customWidth="1"/>
    <col min="5" max="5" width="33.140625" style="296" customWidth="1"/>
    <col min="6" max="6" width="26.7109375" style="296" customWidth="1"/>
    <col min="7" max="16384" width="9.140625" style="296"/>
  </cols>
  <sheetData>
    <row r="9" spans="2:6" ht="63">
      <c r="B9" s="297" t="s">
        <v>1354</v>
      </c>
      <c r="C9" s="297" t="s">
        <v>1656</v>
      </c>
      <c r="D9" s="297" t="s">
        <v>1706</v>
      </c>
      <c r="E9" s="297" t="s">
        <v>1657</v>
      </c>
      <c r="F9" s="297" t="s">
        <v>1658</v>
      </c>
    </row>
    <row r="10" spans="2:6" ht="63">
      <c r="B10" s="298" t="s">
        <v>1659</v>
      </c>
      <c r="C10" s="298" t="s">
        <v>1821</v>
      </c>
      <c r="D10" s="299" t="s">
        <v>1793</v>
      </c>
      <c r="E10" s="300" t="s">
        <v>1707</v>
      </c>
      <c r="F10" s="301" t="s">
        <v>1792</v>
      </c>
    </row>
    <row r="11" spans="2:6" ht="60.75" customHeight="1">
      <c r="B11" s="298" t="s">
        <v>1358</v>
      </c>
      <c r="C11" s="298" t="s">
        <v>1708</v>
      </c>
      <c r="D11" s="298" t="s">
        <v>1660</v>
      </c>
      <c r="E11" s="302" t="s">
        <v>1661</v>
      </c>
      <c r="F11" s="300" t="s">
        <v>1709</v>
      </c>
    </row>
    <row r="12" spans="2:6" ht="124.5" customHeight="1">
      <c r="B12" s="298" t="s">
        <v>1358</v>
      </c>
      <c r="C12" s="298" t="s">
        <v>1710</v>
      </c>
      <c r="D12" s="298" t="s">
        <v>1822</v>
      </c>
      <c r="E12" s="302" t="s">
        <v>1661</v>
      </c>
      <c r="F12" s="300" t="s">
        <v>1794</v>
      </c>
    </row>
    <row r="13" spans="2:6" ht="81" customHeight="1">
      <c r="B13" s="298" t="s">
        <v>1358</v>
      </c>
      <c r="C13" s="298" t="s">
        <v>1711</v>
      </c>
      <c r="D13" s="298" t="s">
        <v>1712</v>
      </c>
      <c r="E13" s="302" t="s">
        <v>1661</v>
      </c>
      <c r="F13" s="300" t="s">
        <v>1795</v>
      </c>
    </row>
    <row r="14" spans="2:6" ht="102.75" customHeight="1">
      <c r="B14" s="298" t="s">
        <v>1358</v>
      </c>
      <c r="C14" s="298" t="s">
        <v>1713</v>
      </c>
      <c r="D14" s="298" t="s">
        <v>1662</v>
      </c>
      <c r="E14" s="302" t="s">
        <v>1661</v>
      </c>
      <c r="F14" s="300" t="s">
        <v>1716</v>
      </c>
    </row>
    <row r="15" spans="2:6" ht="42">
      <c r="B15" s="298" t="s">
        <v>1358</v>
      </c>
      <c r="C15" s="298" t="s">
        <v>1714</v>
      </c>
      <c r="D15" s="298" t="s">
        <v>1796</v>
      </c>
      <c r="E15" s="302" t="s">
        <v>1661</v>
      </c>
      <c r="F15" s="300" t="s">
        <v>1717</v>
      </c>
    </row>
    <row r="16" spans="2:6" ht="82.5" customHeight="1">
      <c r="B16" s="298" t="s">
        <v>1358</v>
      </c>
      <c r="C16" s="298" t="s">
        <v>1715</v>
      </c>
      <c r="D16" s="298" t="s">
        <v>1796</v>
      </c>
      <c r="E16" s="302" t="s">
        <v>1661</v>
      </c>
      <c r="F16" s="300" t="s">
        <v>1718</v>
      </c>
    </row>
    <row r="17" spans="2:6" ht="145.5" customHeight="1">
      <c r="B17" s="298" t="s">
        <v>1358</v>
      </c>
      <c r="C17" s="298" t="s">
        <v>405</v>
      </c>
      <c r="D17" s="298" t="s">
        <v>1823</v>
      </c>
      <c r="E17" s="303" t="s">
        <v>1663</v>
      </c>
      <c r="F17" s="300" t="s">
        <v>1797</v>
      </c>
    </row>
    <row r="18" spans="2:6" ht="84">
      <c r="B18" s="298" t="s">
        <v>1358</v>
      </c>
      <c r="C18" s="298" t="s">
        <v>1719</v>
      </c>
      <c r="D18" s="298" t="s">
        <v>1664</v>
      </c>
      <c r="E18" s="303" t="s">
        <v>1661</v>
      </c>
      <c r="F18" s="300" t="s">
        <v>1665</v>
      </c>
    </row>
    <row r="19" spans="2:6" ht="126">
      <c r="B19" s="298" t="s">
        <v>1358</v>
      </c>
      <c r="C19" s="298" t="s">
        <v>1798</v>
      </c>
      <c r="D19" s="298" t="s">
        <v>1666</v>
      </c>
      <c r="E19" s="303" t="s">
        <v>1661</v>
      </c>
      <c r="F19" s="300" t="s">
        <v>1720</v>
      </c>
    </row>
    <row r="20" spans="2:6" ht="127.5" customHeight="1">
      <c r="B20" s="298" t="s">
        <v>1358</v>
      </c>
      <c r="C20" s="298" t="s">
        <v>1667</v>
      </c>
      <c r="D20" s="299" t="s">
        <v>1721</v>
      </c>
      <c r="E20" s="300" t="s">
        <v>1722</v>
      </c>
      <c r="F20" s="300" t="s">
        <v>1668</v>
      </c>
    </row>
    <row r="21" spans="2:6" ht="128.25" customHeight="1">
      <c r="B21" s="298" t="s">
        <v>1358</v>
      </c>
      <c r="C21" s="298" t="s">
        <v>1723</v>
      </c>
      <c r="D21" s="299" t="s">
        <v>1724</v>
      </c>
      <c r="E21" s="300" t="s">
        <v>1722</v>
      </c>
      <c r="F21" s="300" t="s">
        <v>1665</v>
      </c>
    </row>
    <row r="22" spans="2:6" ht="42">
      <c r="B22" s="298" t="s">
        <v>1358</v>
      </c>
      <c r="C22" s="298" t="s">
        <v>1725</v>
      </c>
      <c r="D22" s="299" t="s">
        <v>1726</v>
      </c>
      <c r="E22" s="302" t="s">
        <v>1663</v>
      </c>
      <c r="F22" s="300" t="s">
        <v>1668</v>
      </c>
    </row>
    <row r="23" spans="2:6" ht="38.25" customHeight="1">
      <c r="B23" s="298" t="s">
        <v>1358</v>
      </c>
      <c r="C23" s="298" t="s">
        <v>1725</v>
      </c>
      <c r="D23" s="299" t="s">
        <v>1727</v>
      </c>
      <c r="E23" s="302" t="s">
        <v>1661</v>
      </c>
      <c r="F23" s="300" t="s">
        <v>1668</v>
      </c>
    </row>
    <row r="24" spans="2:6" ht="41.25" customHeight="1">
      <c r="B24" s="298" t="s">
        <v>1358</v>
      </c>
      <c r="C24" s="298" t="s">
        <v>1728</v>
      </c>
      <c r="D24" s="299" t="s">
        <v>1729</v>
      </c>
      <c r="E24" s="302" t="s">
        <v>1661</v>
      </c>
      <c r="F24" s="300" t="s">
        <v>1668</v>
      </c>
    </row>
    <row r="25" spans="2:6" ht="42">
      <c r="B25" s="298" t="s">
        <v>1358</v>
      </c>
      <c r="C25" s="298" t="s">
        <v>1728</v>
      </c>
      <c r="D25" s="299" t="s">
        <v>1730</v>
      </c>
      <c r="E25" s="302" t="s">
        <v>1661</v>
      </c>
      <c r="F25" s="300" t="s">
        <v>1669</v>
      </c>
    </row>
    <row r="26" spans="2:6" ht="86.25" customHeight="1">
      <c r="B26" s="298" t="s">
        <v>1358</v>
      </c>
      <c r="C26" s="298" t="s">
        <v>1732</v>
      </c>
      <c r="D26" s="299" t="s">
        <v>1731</v>
      </c>
      <c r="E26" s="302" t="s">
        <v>1663</v>
      </c>
      <c r="F26" s="300" t="s">
        <v>1799</v>
      </c>
    </row>
    <row r="27" spans="2:6" ht="63">
      <c r="B27" s="298" t="s">
        <v>1358</v>
      </c>
      <c r="C27" s="298" t="s">
        <v>1732</v>
      </c>
      <c r="D27" s="299" t="s">
        <v>1733</v>
      </c>
      <c r="E27" s="302" t="s">
        <v>1661</v>
      </c>
      <c r="F27" s="300" t="s">
        <v>1800</v>
      </c>
    </row>
    <row r="28" spans="2:6" ht="63">
      <c r="B28" s="298" t="s">
        <v>1358</v>
      </c>
      <c r="C28" s="298" t="s">
        <v>1732</v>
      </c>
      <c r="D28" s="299" t="s">
        <v>1734</v>
      </c>
      <c r="E28" s="302" t="s">
        <v>1661</v>
      </c>
      <c r="F28" s="300" t="s">
        <v>1801</v>
      </c>
    </row>
    <row r="29" spans="2:6" ht="63">
      <c r="B29" s="298" t="s">
        <v>1358</v>
      </c>
      <c r="C29" s="298" t="s">
        <v>1732</v>
      </c>
      <c r="D29" s="299" t="s">
        <v>1735</v>
      </c>
      <c r="E29" s="302" t="s">
        <v>1661</v>
      </c>
      <c r="F29" s="300" t="s">
        <v>1800</v>
      </c>
    </row>
    <row r="30" spans="2:6" ht="63">
      <c r="B30" s="298" t="s">
        <v>1358</v>
      </c>
      <c r="C30" s="298" t="s">
        <v>1732</v>
      </c>
      <c r="D30" s="299" t="s">
        <v>1670</v>
      </c>
      <c r="E30" s="302" t="s">
        <v>1663</v>
      </c>
      <c r="F30" s="300" t="s">
        <v>1800</v>
      </c>
    </row>
    <row r="31" spans="2:6" ht="104.25" customHeight="1">
      <c r="B31" s="298" t="s">
        <v>1671</v>
      </c>
      <c r="C31" s="298" t="s">
        <v>1736</v>
      </c>
      <c r="D31" s="299" t="s">
        <v>1737</v>
      </c>
      <c r="E31" s="300" t="s">
        <v>1738</v>
      </c>
      <c r="F31" s="300" t="s">
        <v>1739</v>
      </c>
    </row>
    <row r="32" spans="2:6" ht="105" customHeight="1">
      <c r="B32" s="298" t="s">
        <v>1671</v>
      </c>
      <c r="C32" s="298" t="s">
        <v>1802</v>
      </c>
      <c r="D32" s="299" t="s">
        <v>1743</v>
      </c>
      <c r="E32" s="300" t="s">
        <v>1740</v>
      </c>
      <c r="F32" s="300" t="s">
        <v>1814</v>
      </c>
    </row>
    <row r="33" spans="2:6" ht="82.5" customHeight="1">
      <c r="B33" s="298" t="s">
        <v>1672</v>
      </c>
      <c r="C33" s="298" t="s">
        <v>1673</v>
      </c>
      <c r="D33" s="299" t="s">
        <v>1741</v>
      </c>
      <c r="E33" s="300" t="s">
        <v>1742</v>
      </c>
      <c r="F33" s="300" t="s">
        <v>1803</v>
      </c>
    </row>
    <row r="34" spans="2:6" ht="126">
      <c r="B34" s="298" t="s">
        <v>1674</v>
      </c>
      <c r="C34" s="298" t="s">
        <v>1675</v>
      </c>
      <c r="D34" s="299" t="s">
        <v>1743</v>
      </c>
      <c r="E34" s="300" t="s">
        <v>1744</v>
      </c>
      <c r="F34" s="300" t="s">
        <v>1804</v>
      </c>
    </row>
    <row r="35" spans="2:6" ht="84">
      <c r="B35" s="298" t="s">
        <v>1367</v>
      </c>
      <c r="C35" s="298" t="s">
        <v>1675</v>
      </c>
      <c r="D35" s="298" t="s">
        <v>1745</v>
      </c>
      <c r="E35" s="300" t="s">
        <v>1805</v>
      </c>
      <c r="F35" s="300" t="s">
        <v>1746</v>
      </c>
    </row>
    <row r="36" spans="2:6" ht="86.25" customHeight="1">
      <c r="B36" s="298" t="s">
        <v>1367</v>
      </c>
      <c r="C36" s="298" t="s">
        <v>1676</v>
      </c>
      <c r="D36" s="299" t="s">
        <v>1747</v>
      </c>
      <c r="E36" s="300" t="s">
        <v>1748</v>
      </c>
      <c r="F36" s="300" t="s">
        <v>1801</v>
      </c>
    </row>
    <row r="37" spans="2:6" ht="46.5" customHeight="1">
      <c r="B37" s="298" t="s">
        <v>1367</v>
      </c>
      <c r="C37" s="298" t="s">
        <v>1676</v>
      </c>
      <c r="D37" s="299" t="s">
        <v>1749</v>
      </c>
      <c r="E37" s="302" t="s">
        <v>1677</v>
      </c>
      <c r="F37" s="300" t="s">
        <v>1801</v>
      </c>
    </row>
    <row r="38" spans="2:6" ht="38.25" customHeight="1">
      <c r="B38" s="298" t="s">
        <v>1367</v>
      </c>
      <c r="C38" s="298" t="s">
        <v>1676</v>
      </c>
      <c r="D38" s="299" t="s">
        <v>1750</v>
      </c>
      <c r="E38" s="302" t="s">
        <v>1661</v>
      </c>
      <c r="F38" s="300" t="s">
        <v>1801</v>
      </c>
    </row>
    <row r="39" spans="2:6" ht="40.5" customHeight="1">
      <c r="B39" s="298" t="s">
        <v>1367</v>
      </c>
      <c r="C39" s="298" t="s">
        <v>1678</v>
      </c>
      <c r="D39" s="299" t="s">
        <v>1751</v>
      </c>
      <c r="E39" s="302"/>
      <c r="F39" s="300" t="s">
        <v>1801</v>
      </c>
    </row>
    <row r="40" spans="2:6" ht="21.75" customHeight="1">
      <c r="B40" s="298" t="s">
        <v>1679</v>
      </c>
      <c r="C40" s="298" t="s">
        <v>1678</v>
      </c>
      <c r="D40" s="298" t="s">
        <v>1680</v>
      </c>
      <c r="E40" s="302" t="s">
        <v>1661</v>
      </c>
      <c r="F40" s="300" t="s">
        <v>1681</v>
      </c>
    </row>
    <row r="41" spans="2:6" ht="63">
      <c r="B41" s="298" t="s">
        <v>1682</v>
      </c>
      <c r="C41" s="298" t="s">
        <v>1678</v>
      </c>
      <c r="D41" s="299" t="s">
        <v>1752</v>
      </c>
      <c r="E41" s="302" t="s">
        <v>1661</v>
      </c>
      <c r="F41" s="300" t="s">
        <v>1683</v>
      </c>
    </row>
    <row r="42" spans="2:6" ht="105" customHeight="1">
      <c r="B42" s="298" t="s">
        <v>1684</v>
      </c>
      <c r="C42" s="298" t="s">
        <v>1755</v>
      </c>
      <c r="D42" s="304" t="s">
        <v>1793</v>
      </c>
      <c r="E42" s="300" t="s">
        <v>1754</v>
      </c>
      <c r="F42" s="301" t="s">
        <v>1806</v>
      </c>
    </row>
    <row r="43" spans="2:6" ht="105">
      <c r="B43" s="298" t="s">
        <v>1372</v>
      </c>
      <c r="C43" s="298" t="s">
        <v>1373</v>
      </c>
      <c r="D43" s="299" t="s">
        <v>1685</v>
      </c>
      <c r="E43" s="300" t="s">
        <v>1753</v>
      </c>
      <c r="F43" s="300" t="s">
        <v>1814</v>
      </c>
    </row>
    <row r="44" spans="2:6" ht="42">
      <c r="B44" s="298" t="s">
        <v>1590</v>
      </c>
      <c r="C44" s="298" t="s">
        <v>1686</v>
      </c>
      <c r="D44" s="299" t="s">
        <v>1807</v>
      </c>
      <c r="E44" s="300" t="s">
        <v>1756</v>
      </c>
      <c r="F44" s="300" t="s">
        <v>1808</v>
      </c>
    </row>
    <row r="45" spans="2:6" ht="104.25" customHeight="1">
      <c r="B45" s="298" t="s">
        <v>1610</v>
      </c>
      <c r="C45" s="298" t="s">
        <v>1772</v>
      </c>
      <c r="D45" s="304" t="s">
        <v>1793</v>
      </c>
      <c r="E45" s="300" t="s">
        <v>1757</v>
      </c>
      <c r="F45" s="300" t="s">
        <v>1808</v>
      </c>
    </row>
    <row r="46" spans="2:6" ht="126">
      <c r="B46" s="298" t="s">
        <v>1811</v>
      </c>
      <c r="C46" s="298" t="s">
        <v>1687</v>
      </c>
      <c r="D46" s="304" t="s">
        <v>1793</v>
      </c>
      <c r="E46" s="300" t="s">
        <v>1758</v>
      </c>
      <c r="F46" s="300" t="s">
        <v>1808</v>
      </c>
    </row>
    <row r="47" spans="2:6" ht="84">
      <c r="B47" s="298" t="s">
        <v>1811</v>
      </c>
      <c r="C47" s="298" t="s">
        <v>1688</v>
      </c>
      <c r="D47" s="299" t="s">
        <v>1809</v>
      </c>
      <c r="E47" s="300" t="s">
        <v>1759</v>
      </c>
      <c r="F47" s="300" t="s">
        <v>1808</v>
      </c>
    </row>
    <row r="48" spans="2:6" ht="84">
      <c r="B48" s="298" t="s">
        <v>1811</v>
      </c>
      <c r="C48" s="298" t="s">
        <v>1689</v>
      </c>
      <c r="D48" s="304" t="s">
        <v>1760</v>
      </c>
      <c r="E48" s="300" t="s">
        <v>1761</v>
      </c>
      <c r="F48" s="300" t="s">
        <v>1762</v>
      </c>
    </row>
    <row r="49" spans="2:6" ht="63">
      <c r="B49" s="298" t="s">
        <v>1811</v>
      </c>
      <c r="C49" s="298" t="s">
        <v>1688</v>
      </c>
      <c r="D49" s="298" t="s">
        <v>1690</v>
      </c>
      <c r="E49" s="300" t="s">
        <v>1763</v>
      </c>
      <c r="F49" s="300" t="s">
        <v>1810</v>
      </c>
    </row>
    <row r="50" spans="2:6" ht="59.25" customHeight="1">
      <c r="B50" s="298" t="s">
        <v>1608</v>
      </c>
      <c r="C50" s="298" t="s">
        <v>1812</v>
      </c>
      <c r="D50" s="298" t="s">
        <v>1764</v>
      </c>
      <c r="E50" s="300" t="s">
        <v>1691</v>
      </c>
      <c r="F50" s="300" t="s">
        <v>1765</v>
      </c>
    </row>
    <row r="51" spans="2:6" ht="62.25" customHeight="1">
      <c r="B51" s="298" t="s">
        <v>1692</v>
      </c>
      <c r="C51" s="298" t="s">
        <v>1812</v>
      </c>
      <c r="D51" s="298" t="s">
        <v>1766</v>
      </c>
      <c r="E51" s="300" t="s">
        <v>1693</v>
      </c>
      <c r="F51" s="300" t="s">
        <v>1765</v>
      </c>
    </row>
    <row r="52" spans="2:6" ht="61.5" customHeight="1">
      <c r="B52" s="298" t="s">
        <v>1625</v>
      </c>
      <c r="C52" s="298" t="s">
        <v>1812</v>
      </c>
      <c r="D52" s="298" t="s">
        <v>1767</v>
      </c>
      <c r="E52" s="300" t="s">
        <v>1693</v>
      </c>
      <c r="F52" s="300" t="s">
        <v>1765</v>
      </c>
    </row>
    <row r="53" spans="2:6" ht="44.25" customHeight="1">
      <c r="B53" s="298" t="s">
        <v>1625</v>
      </c>
      <c r="C53" s="298" t="s">
        <v>1812</v>
      </c>
      <c r="D53" s="304" t="s">
        <v>1768</v>
      </c>
      <c r="E53" s="302" t="s">
        <v>1663</v>
      </c>
      <c r="F53" s="300" t="s">
        <v>1801</v>
      </c>
    </row>
    <row r="54" spans="2:6" ht="126" customHeight="1">
      <c r="B54" s="305" t="s">
        <v>1625</v>
      </c>
      <c r="C54" s="305" t="s">
        <v>1812</v>
      </c>
      <c r="D54" s="306" t="s">
        <v>1769</v>
      </c>
      <c r="E54" s="307" t="s">
        <v>1770</v>
      </c>
      <c r="F54" s="308" t="s">
        <v>1665</v>
      </c>
    </row>
    <row r="55" spans="2:6" ht="84" customHeight="1">
      <c r="B55" s="298" t="s">
        <v>1694</v>
      </c>
      <c r="C55" s="298" t="s">
        <v>1377</v>
      </c>
      <c r="D55" s="299" t="s">
        <v>1695</v>
      </c>
      <c r="E55" s="300" t="s">
        <v>1771</v>
      </c>
      <c r="F55" s="300" t="s">
        <v>1739</v>
      </c>
    </row>
    <row r="56" spans="2:6" ht="55.5" customHeight="1">
      <c r="B56" s="298" t="s">
        <v>1694</v>
      </c>
      <c r="C56" s="298" t="s">
        <v>1773</v>
      </c>
      <c r="D56" s="304" t="s">
        <v>1760</v>
      </c>
      <c r="E56" s="300" t="s">
        <v>1696</v>
      </c>
      <c r="F56" s="300" t="s">
        <v>1697</v>
      </c>
    </row>
    <row r="57" spans="2:6" ht="59.25" customHeight="1">
      <c r="B57" s="298" t="s">
        <v>1375</v>
      </c>
      <c r="C57" s="298" t="s">
        <v>1774</v>
      </c>
      <c r="D57" s="299" t="s">
        <v>1788</v>
      </c>
      <c r="E57" s="300" t="s">
        <v>393</v>
      </c>
      <c r="F57" s="300" t="s">
        <v>1697</v>
      </c>
    </row>
    <row r="58" spans="2:6" ht="45" customHeight="1">
      <c r="B58" s="298" t="s">
        <v>1698</v>
      </c>
      <c r="C58" s="298" t="s">
        <v>1813</v>
      </c>
      <c r="D58" s="299" t="s">
        <v>1775</v>
      </c>
      <c r="E58" s="300" t="s">
        <v>1699</v>
      </c>
      <c r="F58" s="300" t="s">
        <v>1697</v>
      </c>
    </row>
    <row r="59" spans="2:6" ht="189">
      <c r="B59" s="298" t="s">
        <v>1700</v>
      </c>
      <c r="C59" s="298" t="s">
        <v>1776</v>
      </c>
      <c r="D59" s="299" t="s">
        <v>1695</v>
      </c>
      <c r="E59" s="300" t="s">
        <v>1777</v>
      </c>
      <c r="F59" s="300" t="s">
        <v>1739</v>
      </c>
    </row>
    <row r="60" spans="2:6" ht="101.25" customHeight="1">
      <c r="B60" s="298" t="s">
        <v>1700</v>
      </c>
      <c r="C60" s="298" t="s">
        <v>1778</v>
      </c>
      <c r="D60" s="299" t="s">
        <v>1685</v>
      </c>
      <c r="E60" s="300" t="s">
        <v>1779</v>
      </c>
      <c r="F60" s="300" t="s">
        <v>1814</v>
      </c>
    </row>
    <row r="61" spans="2:6" ht="62.25" customHeight="1">
      <c r="B61" s="298" t="s">
        <v>1700</v>
      </c>
      <c r="C61" s="298" t="s">
        <v>1784</v>
      </c>
      <c r="D61" s="304" t="s">
        <v>1780</v>
      </c>
      <c r="E61" s="300" t="s">
        <v>1701</v>
      </c>
      <c r="F61" s="300" t="s">
        <v>1801</v>
      </c>
    </row>
    <row r="62" spans="2:6" ht="39.75" customHeight="1">
      <c r="B62" s="298" t="s">
        <v>1700</v>
      </c>
      <c r="C62" s="298" t="s">
        <v>1782</v>
      </c>
      <c r="D62" s="304" t="s">
        <v>1781</v>
      </c>
      <c r="E62" s="302" t="s">
        <v>1663</v>
      </c>
      <c r="F62" s="300" t="s">
        <v>1801</v>
      </c>
    </row>
    <row r="63" spans="2:6" ht="43.5" customHeight="1">
      <c r="B63" s="298" t="s">
        <v>1360</v>
      </c>
      <c r="C63" s="298" t="s">
        <v>1783</v>
      </c>
      <c r="D63" s="299" t="s">
        <v>1785</v>
      </c>
      <c r="E63" s="300" t="s">
        <v>1702</v>
      </c>
      <c r="F63" s="300" t="s">
        <v>1818</v>
      </c>
    </row>
    <row r="64" spans="2:6" ht="58.5" customHeight="1">
      <c r="B64" s="298" t="s">
        <v>1817</v>
      </c>
      <c r="C64" s="298" t="s">
        <v>1820</v>
      </c>
      <c r="D64" s="299" t="s">
        <v>1703</v>
      </c>
      <c r="E64" s="302" t="s">
        <v>1663</v>
      </c>
      <c r="F64" s="300" t="s">
        <v>1669</v>
      </c>
    </row>
    <row r="65" spans="2:6" ht="62.25" customHeight="1">
      <c r="B65" s="298" t="s">
        <v>1817</v>
      </c>
      <c r="C65" s="298" t="s">
        <v>1820</v>
      </c>
      <c r="D65" s="299" t="s">
        <v>1786</v>
      </c>
      <c r="E65" s="309" t="s">
        <v>1663</v>
      </c>
      <c r="F65" s="300" t="s">
        <v>1801</v>
      </c>
    </row>
    <row r="66" spans="2:6" ht="58.5" customHeight="1">
      <c r="B66" s="298" t="s">
        <v>1817</v>
      </c>
      <c r="C66" s="298" t="s">
        <v>1820</v>
      </c>
      <c r="D66" s="299" t="s">
        <v>1787</v>
      </c>
      <c r="E66" s="309" t="s">
        <v>1704</v>
      </c>
      <c r="F66" s="300" t="s">
        <v>1801</v>
      </c>
    </row>
    <row r="67" spans="2:6" ht="63">
      <c r="B67" s="298" t="s">
        <v>1705</v>
      </c>
      <c r="C67" s="298" t="s">
        <v>1688</v>
      </c>
      <c r="D67" s="299" t="s">
        <v>1816</v>
      </c>
      <c r="E67" s="300" t="s">
        <v>1815</v>
      </c>
      <c r="F67" s="300" t="s">
        <v>1819</v>
      </c>
    </row>
  </sheetData>
  <sheetProtection password="DC5E" sheet="1" objects="1" scenarios="1" selectLockedCells="1"/>
  <pageMargins left="0.7" right="0.7" top="0.75" bottom="0.75" header="0.3" footer="0.3"/>
  <pageSetup orientation="portrait" horizontalDpi="120" verticalDpi="72" r:id="rId1"/>
  <drawing r:id="rId2"/>
</worksheet>
</file>

<file path=xl/worksheets/sheet30.xml><?xml version="1.0" encoding="utf-8"?>
<worksheet xmlns="http://schemas.openxmlformats.org/spreadsheetml/2006/main" xmlns:r="http://schemas.openxmlformats.org/officeDocument/2006/relationships">
  <dimension ref="A1:J260"/>
  <sheetViews>
    <sheetView showGridLines="0" showRowColHeaders="0" workbookViewId="0">
      <selection activeCell="A8" sqref="A8"/>
    </sheetView>
  </sheetViews>
  <sheetFormatPr defaultRowHeight="17.25"/>
  <cols>
    <col min="1" max="1" width="144.28515625" style="112" customWidth="1"/>
    <col min="2" max="2" width="9.7109375" style="112" customWidth="1"/>
    <col min="3" max="16384" width="9.140625" style="112"/>
  </cols>
  <sheetData>
    <row r="1" spans="1:10">
      <c r="A1" s="244"/>
      <c r="B1" s="244"/>
      <c r="C1" s="244"/>
      <c r="D1" s="244"/>
      <c r="E1" s="244"/>
      <c r="F1" s="244"/>
      <c r="G1" s="244"/>
      <c r="H1" s="244"/>
      <c r="I1" s="244"/>
      <c r="J1" s="244"/>
    </row>
    <row r="2" spans="1:10">
      <c r="A2" s="244"/>
      <c r="B2" s="244"/>
      <c r="C2" s="244"/>
      <c r="D2" s="244"/>
      <c r="E2" s="244"/>
      <c r="F2" s="244"/>
      <c r="G2" s="244"/>
      <c r="H2" s="244"/>
      <c r="I2" s="244"/>
      <c r="J2" s="244"/>
    </row>
    <row r="3" spans="1:10">
      <c r="A3" s="244"/>
      <c r="B3" s="244"/>
      <c r="C3" s="244"/>
      <c r="D3" s="244"/>
      <c r="E3" s="244"/>
      <c r="F3" s="244"/>
      <c r="G3" s="244"/>
      <c r="H3" s="244"/>
      <c r="I3" s="244"/>
      <c r="J3" s="244"/>
    </row>
    <row r="4" spans="1:10">
      <c r="A4" s="244"/>
      <c r="B4" s="244"/>
      <c r="C4" s="244"/>
      <c r="D4" s="244"/>
      <c r="E4" s="244"/>
      <c r="F4" s="244"/>
      <c r="G4" s="244"/>
      <c r="H4" s="244"/>
      <c r="I4" s="244"/>
      <c r="J4" s="244"/>
    </row>
    <row r="5" spans="1:10" ht="75.75" customHeight="1">
      <c r="A5" s="243" t="s">
        <v>1521</v>
      </c>
      <c r="B5" s="244"/>
      <c r="C5" s="244"/>
      <c r="D5" s="244"/>
      <c r="E5" s="244"/>
      <c r="F5" s="244"/>
      <c r="G5" s="244"/>
      <c r="H5" s="244"/>
      <c r="I5" s="244"/>
      <c r="J5" s="244"/>
    </row>
    <row r="6" spans="1:10" ht="18">
      <c r="A6" s="243" t="s">
        <v>1525</v>
      </c>
      <c r="B6" s="244"/>
      <c r="C6" s="244"/>
      <c r="D6" s="244"/>
      <c r="E6" s="244"/>
      <c r="F6" s="244"/>
      <c r="G6" s="244"/>
      <c r="H6" s="244"/>
      <c r="I6" s="244"/>
      <c r="J6" s="244"/>
    </row>
    <row r="7" spans="1:10" ht="18">
      <c r="A7" s="243" t="s">
        <v>1537</v>
      </c>
      <c r="B7" s="244"/>
      <c r="C7" s="244"/>
      <c r="D7" s="244"/>
      <c r="E7" s="244"/>
      <c r="F7" s="244"/>
      <c r="G7" s="244"/>
      <c r="H7" s="244"/>
      <c r="I7" s="244"/>
      <c r="J7" s="244"/>
    </row>
    <row r="8" spans="1:10" ht="18">
      <c r="A8" s="243" t="s">
        <v>1522</v>
      </c>
      <c r="B8" s="244"/>
      <c r="C8" s="244"/>
      <c r="D8" s="244"/>
      <c r="E8" s="244"/>
      <c r="F8" s="244"/>
      <c r="G8" s="244"/>
      <c r="H8" s="244"/>
      <c r="I8" s="244"/>
      <c r="J8" s="244"/>
    </row>
    <row r="9" spans="1:10" ht="18">
      <c r="A9" s="243" t="s">
        <v>1523</v>
      </c>
      <c r="B9" s="244"/>
      <c r="C9" s="244"/>
      <c r="D9" s="244"/>
      <c r="E9" s="244"/>
      <c r="F9" s="244"/>
      <c r="G9" s="244"/>
      <c r="H9" s="244"/>
      <c r="I9" s="244"/>
      <c r="J9" s="244"/>
    </row>
    <row r="10" spans="1:10" ht="18">
      <c r="A10" s="243" t="s">
        <v>1524</v>
      </c>
      <c r="B10" s="244"/>
      <c r="C10" s="244"/>
      <c r="D10" s="244"/>
      <c r="E10" s="244"/>
      <c r="F10" s="244"/>
      <c r="G10" s="244"/>
      <c r="H10" s="244"/>
      <c r="I10" s="244"/>
      <c r="J10" s="244"/>
    </row>
    <row r="11" spans="1:10" ht="18">
      <c r="A11" s="243" t="s">
        <v>1538</v>
      </c>
      <c r="B11" s="244"/>
      <c r="C11" s="244"/>
      <c r="D11" s="244"/>
      <c r="E11" s="244"/>
      <c r="F11" s="244"/>
      <c r="G11" s="244"/>
      <c r="H11" s="244"/>
      <c r="I11" s="244"/>
      <c r="J11" s="244"/>
    </row>
    <row r="12" spans="1:10" ht="18">
      <c r="A12" s="241" t="s">
        <v>1516</v>
      </c>
      <c r="B12" s="244"/>
      <c r="C12" s="244"/>
      <c r="D12" s="244"/>
      <c r="E12" s="244"/>
      <c r="F12" s="244"/>
      <c r="G12" s="244"/>
      <c r="H12" s="244"/>
      <c r="I12" s="244"/>
      <c r="J12" s="244"/>
    </row>
    <row r="13" spans="1:10" ht="54" customHeight="1">
      <c r="A13" s="243" t="s">
        <v>1526</v>
      </c>
      <c r="B13" s="244"/>
      <c r="C13" s="244"/>
      <c r="D13" s="244"/>
      <c r="E13" s="244"/>
      <c r="F13" s="244"/>
      <c r="G13" s="244"/>
      <c r="H13" s="244"/>
      <c r="I13" s="244"/>
      <c r="J13" s="244"/>
    </row>
    <row r="14" spans="1:10" ht="18">
      <c r="A14" s="241" t="s">
        <v>1517</v>
      </c>
      <c r="B14" s="244"/>
      <c r="C14" s="244"/>
      <c r="D14" s="244"/>
      <c r="E14" s="244"/>
      <c r="F14" s="244"/>
      <c r="G14" s="244"/>
      <c r="H14" s="244"/>
      <c r="I14" s="244"/>
      <c r="J14" s="244"/>
    </row>
    <row r="15" spans="1:10" ht="142.5" customHeight="1">
      <c r="A15" s="243" t="s">
        <v>1527</v>
      </c>
      <c r="B15" s="244"/>
      <c r="C15" s="244"/>
      <c r="D15" s="244"/>
      <c r="E15" s="244"/>
      <c r="F15" s="244"/>
      <c r="G15" s="244"/>
      <c r="H15" s="244"/>
      <c r="I15" s="244"/>
      <c r="J15" s="244"/>
    </row>
    <row r="16" spans="1:10" ht="54" customHeight="1">
      <c r="A16" s="243" t="s">
        <v>1528</v>
      </c>
      <c r="B16" s="244"/>
      <c r="C16" s="244"/>
      <c r="D16" s="244"/>
      <c r="E16" s="244"/>
      <c r="F16" s="244"/>
      <c r="G16" s="244"/>
      <c r="H16" s="244"/>
      <c r="I16" s="244"/>
      <c r="J16" s="244"/>
    </row>
    <row r="17" spans="1:10" ht="18">
      <c r="A17" s="241" t="s">
        <v>1518</v>
      </c>
      <c r="B17" s="244"/>
      <c r="C17" s="244"/>
      <c r="D17" s="244"/>
      <c r="E17" s="244"/>
      <c r="F17" s="244"/>
      <c r="G17" s="244"/>
      <c r="H17" s="244"/>
      <c r="I17" s="244"/>
      <c r="J17" s="244"/>
    </row>
    <row r="18" spans="1:10" ht="68.25" customHeight="1">
      <c r="A18" s="243" t="s">
        <v>1529</v>
      </c>
      <c r="B18" s="244"/>
      <c r="C18" s="244"/>
      <c r="D18" s="244"/>
      <c r="E18" s="244"/>
      <c r="F18" s="244"/>
      <c r="G18" s="244"/>
      <c r="H18" s="244"/>
      <c r="I18" s="244"/>
      <c r="J18" s="244"/>
    </row>
    <row r="19" spans="1:10" ht="71.25" customHeight="1">
      <c r="A19" s="243" t="s">
        <v>1530</v>
      </c>
      <c r="B19" s="244"/>
      <c r="C19" s="244"/>
      <c r="D19" s="244"/>
      <c r="E19" s="244"/>
      <c r="F19" s="244"/>
      <c r="G19" s="244"/>
      <c r="H19" s="244"/>
      <c r="I19" s="244"/>
      <c r="J19" s="244"/>
    </row>
    <row r="20" spans="1:10" ht="18">
      <c r="A20" s="241" t="s">
        <v>1519</v>
      </c>
      <c r="B20" s="244"/>
      <c r="C20" s="244"/>
      <c r="D20" s="244"/>
      <c r="E20" s="244"/>
      <c r="F20" s="244"/>
      <c r="G20" s="244"/>
      <c r="H20" s="244"/>
      <c r="I20" s="244"/>
      <c r="J20" s="244"/>
    </row>
    <row r="21" spans="1:10" ht="72.75" customHeight="1">
      <c r="A21" s="243" t="s">
        <v>1531</v>
      </c>
      <c r="B21" s="244"/>
      <c r="C21" s="244"/>
      <c r="D21" s="244"/>
      <c r="E21" s="244"/>
      <c r="F21" s="244"/>
      <c r="G21" s="244"/>
      <c r="H21" s="244"/>
      <c r="I21" s="244"/>
      <c r="J21" s="244"/>
    </row>
    <row r="22" spans="1:10" ht="90.75" customHeight="1">
      <c r="A22" s="243" t="s">
        <v>1532</v>
      </c>
      <c r="B22" s="244"/>
      <c r="C22" s="244"/>
      <c r="D22" s="244"/>
      <c r="E22" s="244"/>
      <c r="F22" s="244"/>
      <c r="G22" s="244"/>
      <c r="H22" s="244"/>
      <c r="I22" s="244"/>
      <c r="J22" s="244"/>
    </row>
    <row r="23" spans="1:10" ht="35.25" customHeight="1">
      <c r="A23" s="243" t="s">
        <v>1533</v>
      </c>
      <c r="B23" s="244"/>
      <c r="C23" s="244"/>
      <c r="D23" s="244"/>
      <c r="E23" s="244"/>
      <c r="F23" s="244"/>
      <c r="G23" s="244"/>
      <c r="H23" s="244"/>
      <c r="I23" s="244"/>
      <c r="J23" s="244"/>
    </row>
    <row r="24" spans="1:10" ht="18">
      <c r="A24" s="241" t="s">
        <v>1520</v>
      </c>
      <c r="B24" s="244"/>
      <c r="C24" s="244"/>
      <c r="D24" s="244"/>
      <c r="E24" s="244"/>
      <c r="F24" s="244"/>
      <c r="G24" s="244"/>
      <c r="H24" s="244"/>
      <c r="I24" s="244"/>
      <c r="J24" s="244"/>
    </row>
    <row r="25" spans="1:10" ht="52.5" customHeight="1">
      <c r="A25" s="243" t="s">
        <v>1534</v>
      </c>
      <c r="B25" s="244"/>
      <c r="C25" s="244"/>
      <c r="D25" s="244"/>
      <c r="E25" s="244"/>
      <c r="F25" s="244"/>
      <c r="G25" s="244"/>
      <c r="H25" s="244"/>
      <c r="I25" s="244"/>
      <c r="J25" s="244"/>
    </row>
    <row r="26" spans="1:10" ht="36">
      <c r="A26" s="243" t="s">
        <v>1535</v>
      </c>
      <c r="B26" s="244"/>
      <c r="C26" s="244"/>
      <c r="D26" s="244"/>
      <c r="E26" s="244"/>
      <c r="F26" s="244"/>
      <c r="G26" s="244"/>
      <c r="H26" s="244"/>
      <c r="I26" s="244"/>
      <c r="J26" s="244"/>
    </row>
    <row r="27" spans="1:10" ht="18">
      <c r="A27" s="242"/>
    </row>
    <row r="28" spans="1:10" ht="18">
      <c r="A28" s="243" t="s">
        <v>1536</v>
      </c>
    </row>
    <row r="29" spans="1:10">
      <c r="A29" s="244"/>
    </row>
    <row r="30" spans="1:10">
      <c r="A30" s="244"/>
    </row>
    <row r="31" spans="1:10">
      <c r="A31" s="244"/>
    </row>
    <row r="32" spans="1:10">
      <c r="A32" s="244"/>
    </row>
    <row r="33" spans="1:1">
      <c r="A33" s="244"/>
    </row>
    <row r="34" spans="1:1">
      <c r="A34" s="244"/>
    </row>
    <row r="35" spans="1:1">
      <c r="A35" s="244"/>
    </row>
    <row r="36" spans="1:1">
      <c r="A36" s="244"/>
    </row>
    <row r="37" spans="1:1">
      <c r="A37" s="244"/>
    </row>
    <row r="38" spans="1:1">
      <c r="A38" s="244"/>
    </row>
    <row r="39" spans="1:1">
      <c r="A39" s="244"/>
    </row>
    <row r="40" spans="1:1">
      <c r="A40" s="244"/>
    </row>
    <row r="41" spans="1:1">
      <c r="A41" s="244"/>
    </row>
    <row r="42" spans="1:1">
      <c r="A42" s="244"/>
    </row>
    <row r="43" spans="1:1">
      <c r="A43" s="244"/>
    </row>
    <row r="44" spans="1:1">
      <c r="A44" s="244"/>
    </row>
    <row r="45" spans="1:1">
      <c r="A45" s="244"/>
    </row>
    <row r="46" spans="1:1">
      <c r="A46" s="244"/>
    </row>
    <row r="47" spans="1:1">
      <c r="A47" s="244"/>
    </row>
    <row r="48" spans="1:1">
      <c r="A48" s="244"/>
    </row>
    <row r="49" spans="1:1">
      <c r="A49" s="244"/>
    </row>
    <row r="50" spans="1:1">
      <c r="A50" s="244"/>
    </row>
    <row r="51" spans="1:1">
      <c r="A51" s="244"/>
    </row>
    <row r="52" spans="1:1">
      <c r="A52" s="244"/>
    </row>
    <row r="53" spans="1:1">
      <c r="A53" s="244"/>
    </row>
    <row r="54" spans="1:1">
      <c r="A54" s="244"/>
    </row>
    <row r="55" spans="1:1">
      <c r="A55" s="244"/>
    </row>
    <row r="56" spans="1:1">
      <c r="A56" s="244"/>
    </row>
    <row r="57" spans="1:1">
      <c r="A57" s="244"/>
    </row>
    <row r="58" spans="1:1">
      <c r="A58" s="244"/>
    </row>
    <row r="59" spans="1:1">
      <c r="A59" s="244"/>
    </row>
    <row r="60" spans="1:1">
      <c r="A60" s="244"/>
    </row>
    <row r="61" spans="1:1">
      <c r="A61" s="244"/>
    </row>
    <row r="62" spans="1:1">
      <c r="A62" s="244"/>
    </row>
    <row r="63" spans="1:1">
      <c r="A63" s="244"/>
    </row>
    <row r="64" spans="1:1">
      <c r="A64" s="244"/>
    </row>
    <row r="65" spans="1:1">
      <c r="A65" s="244"/>
    </row>
    <row r="66" spans="1:1">
      <c r="A66" s="244"/>
    </row>
    <row r="67" spans="1:1">
      <c r="A67" s="244"/>
    </row>
    <row r="68" spans="1:1">
      <c r="A68" s="244"/>
    </row>
    <row r="69" spans="1:1">
      <c r="A69" s="244"/>
    </row>
    <row r="70" spans="1:1">
      <c r="A70" s="244"/>
    </row>
    <row r="71" spans="1:1">
      <c r="A71" s="244"/>
    </row>
    <row r="72" spans="1:1">
      <c r="A72" s="244"/>
    </row>
    <row r="73" spans="1:1">
      <c r="A73" s="244"/>
    </row>
    <row r="74" spans="1:1">
      <c r="A74" s="244"/>
    </row>
    <row r="75" spans="1:1">
      <c r="A75" s="244"/>
    </row>
    <row r="76" spans="1:1">
      <c r="A76" s="244"/>
    </row>
    <row r="77" spans="1:1">
      <c r="A77" s="244"/>
    </row>
    <row r="78" spans="1:1">
      <c r="A78" s="244"/>
    </row>
    <row r="79" spans="1:1">
      <c r="A79" s="244"/>
    </row>
    <row r="80" spans="1:1">
      <c r="A80" s="244"/>
    </row>
    <row r="81" spans="1:1">
      <c r="A81" s="244"/>
    </row>
    <row r="82" spans="1:1">
      <c r="A82" s="244"/>
    </row>
    <row r="83" spans="1:1">
      <c r="A83" s="244"/>
    </row>
    <row r="84" spans="1:1">
      <c r="A84" s="244"/>
    </row>
    <row r="85" spans="1:1">
      <c r="A85" s="244"/>
    </row>
    <row r="86" spans="1:1">
      <c r="A86" s="244"/>
    </row>
    <row r="87" spans="1:1">
      <c r="A87" s="244"/>
    </row>
    <row r="88" spans="1:1">
      <c r="A88" s="244"/>
    </row>
    <row r="89" spans="1:1">
      <c r="A89" s="244"/>
    </row>
    <row r="90" spans="1:1">
      <c r="A90" s="244"/>
    </row>
    <row r="91" spans="1:1">
      <c r="A91" s="244"/>
    </row>
    <row r="92" spans="1:1">
      <c r="A92" s="244"/>
    </row>
    <row r="93" spans="1:1">
      <c r="A93" s="244"/>
    </row>
    <row r="94" spans="1:1">
      <c r="A94" s="244"/>
    </row>
    <row r="95" spans="1:1">
      <c r="A95" s="244"/>
    </row>
    <row r="96" spans="1:1">
      <c r="A96" s="244"/>
    </row>
    <row r="97" spans="1:1">
      <c r="A97" s="244"/>
    </row>
    <row r="98" spans="1:1">
      <c r="A98" s="244"/>
    </row>
    <row r="99" spans="1:1">
      <c r="A99" s="244"/>
    </row>
    <row r="100" spans="1:1">
      <c r="A100" s="244"/>
    </row>
    <row r="101" spans="1:1">
      <c r="A101" s="244"/>
    </row>
    <row r="102" spans="1:1">
      <c r="A102" s="244"/>
    </row>
    <row r="103" spans="1:1">
      <c r="A103" s="244"/>
    </row>
    <row r="104" spans="1:1">
      <c r="A104" s="244"/>
    </row>
    <row r="105" spans="1:1">
      <c r="A105" s="244"/>
    </row>
    <row r="106" spans="1:1">
      <c r="A106" s="244"/>
    </row>
    <row r="107" spans="1:1">
      <c r="A107" s="244"/>
    </row>
    <row r="108" spans="1:1">
      <c r="A108" s="244"/>
    </row>
    <row r="109" spans="1:1">
      <c r="A109" s="244"/>
    </row>
    <row r="110" spans="1:1">
      <c r="A110" s="244"/>
    </row>
    <row r="111" spans="1:1">
      <c r="A111" s="244"/>
    </row>
    <row r="112" spans="1:1">
      <c r="A112" s="244"/>
    </row>
    <row r="113" spans="1:1">
      <c r="A113" s="244"/>
    </row>
    <row r="114" spans="1:1">
      <c r="A114" s="244"/>
    </row>
    <row r="115" spans="1:1">
      <c r="A115" s="244"/>
    </row>
    <row r="116" spans="1:1">
      <c r="A116" s="244"/>
    </row>
    <row r="117" spans="1:1">
      <c r="A117" s="244"/>
    </row>
    <row r="118" spans="1:1">
      <c r="A118" s="244"/>
    </row>
    <row r="119" spans="1:1">
      <c r="A119" s="244"/>
    </row>
    <row r="120" spans="1:1">
      <c r="A120" s="244"/>
    </row>
    <row r="121" spans="1:1">
      <c r="A121" s="244"/>
    </row>
    <row r="122" spans="1:1">
      <c r="A122" s="244"/>
    </row>
    <row r="123" spans="1:1">
      <c r="A123" s="244"/>
    </row>
    <row r="124" spans="1:1">
      <c r="A124" s="244"/>
    </row>
    <row r="125" spans="1:1">
      <c r="A125" s="244"/>
    </row>
    <row r="126" spans="1:1">
      <c r="A126" s="244"/>
    </row>
    <row r="127" spans="1:1">
      <c r="A127" s="244"/>
    </row>
    <row r="128" spans="1:1">
      <c r="A128" s="244"/>
    </row>
    <row r="129" spans="1:1">
      <c r="A129" s="244"/>
    </row>
    <row r="130" spans="1:1">
      <c r="A130" s="244"/>
    </row>
    <row r="131" spans="1:1">
      <c r="A131" s="244"/>
    </row>
    <row r="132" spans="1:1">
      <c r="A132" s="244"/>
    </row>
    <row r="133" spans="1:1">
      <c r="A133" s="244"/>
    </row>
    <row r="134" spans="1:1">
      <c r="A134" s="244"/>
    </row>
    <row r="135" spans="1:1">
      <c r="A135" s="244"/>
    </row>
    <row r="136" spans="1:1">
      <c r="A136" s="244"/>
    </row>
    <row r="137" spans="1:1">
      <c r="A137" s="244"/>
    </row>
    <row r="138" spans="1:1">
      <c r="A138" s="244"/>
    </row>
    <row r="139" spans="1:1">
      <c r="A139" s="244"/>
    </row>
    <row r="140" spans="1:1">
      <c r="A140" s="244"/>
    </row>
    <row r="141" spans="1:1">
      <c r="A141" s="244"/>
    </row>
    <row r="142" spans="1:1">
      <c r="A142" s="244"/>
    </row>
    <row r="143" spans="1:1">
      <c r="A143" s="244"/>
    </row>
    <row r="144" spans="1:1">
      <c r="A144" s="244"/>
    </row>
    <row r="145" spans="1:1">
      <c r="A145" s="244"/>
    </row>
    <row r="146" spans="1:1">
      <c r="A146" s="244"/>
    </row>
    <row r="147" spans="1:1">
      <c r="A147" s="244"/>
    </row>
    <row r="148" spans="1:1">
      <c r="A148" s="244"/>
    </row>
    <row r="149" spans="1:1">
      <c r="A149" s="244"/>
    </row>
    <row r="150" spans="1:1">
      <c r="A150" s="244"/>
    </row>
    <row r="151" spans="1:1">
      <c r="A151" s="244"/>
    </row>
    <row r="152" spans="1:1">
      <c r="A152" s="244"/>
    </row>
    <row r="153" spans="1:1">
      <c r="A153" s="244"/>
    </row>
    <row r="154" spans="1:1">
      <c r="A154" s="244"/>
    </row>
    <row r="155" spans="1:1">
      <c r="A155" s="244"/>
    </row>
    <row r="156" spans="1:1">
      <c r="A156" s="244"/>
    </row>
    <row r="157" spans="1:1">
      <c r="A157" s="244"/>
    </row>
    <row r="158" spans="1:1">
      <c r="A158" s="244"/>
    </row>
    <row r="159" spans="1:1">
      <c r="A159" s="244"/>
    </row>
    <row r="160" spans="1:1">
      <c r="A160" s="244"/>
    </row>
    <row r="161" spans="1:1">
      <c r="A161" s="244"/>
    </row>
    <row r="162" spans="1:1">
      <c r="A162" s="244"/>
    </row>
    <row r="163" spans="1:1">
      <c r="A163" s="244"/>
    </row>
    <row r="164" spans="1:1">
      <c r="A164" s="244"/>
    </row>
    <row r="165" spans="1:1">
      <c r="A165" s="244"/>
    </row>
    <row r="166" spans="1:1">
      <c r="A166" s="244"/>
    </row>
    <row r="167" spans="1:1">
      <c r="A167" s="244"/>
    </row>
    <row r="168" spans="1:1">
      <c r="A168" s="244"/>
    </row>
    <row r="169" spans="1:1">
      <c r="A169" s="244"/>
    </row>
    <row r="170" spans="1:1">
      <c r="A170" s="244"/>
    </row>
    <row r="171" spans="1:1">
      <c r="A171" s="244"/>
    </row>
    <row r="172" spans="1:1">
      <c r="A172" s="244"/>
    </row>
    <row r="173" spans="1:1">
      <c r="A173" s="244"/>
    </row>
    <row r="174" spans="1:1">
      <c r="A174" s="244"/>
    </row>
    <row r="175" spans="1:1">
      <c r="A175" s="244"/>
    </row>
    <row r="176" spans="1:1">
      <c r="A176" s="244"/>
    </row>
    <row r="177" spans="1:1">
      <c r="A177" s="244"/>
    </row>
    <row r="178" spans="1:1">
      <c r="A178" s="244"/>
    </row>
    <row r="179" spans="1:1">
      <c r="A179" s="244"/>
    </row>
    <row r="180" spans="1:1">
      <c r="A180" s="244"/>
    </row>
    <row r="181" spans="1:1">
      <c r="A181" s="244"/>
    </row>
    <row r="182" spans="1:1">
      <c r="A182" s="244"/>
    </row>
    <row r="183" spans="1:1">
      <c r="A183" s="244"/>
    </row>
    <row r="184" spans="1:1">
      <c r="A184" s="244"/>
    </row>
    <row r="185" spans="1:1">
      <c r="A185" s="244"/>
    </row>
    <row r="186" spans="1:1">
      <c r="A186" s="244"/>
    </row>
    <row r="187" spans="1:1">
      <c r="A187" s="244"/>
    </row>
    <row r="188" spans="1:1">
      <c r="A188" s="244"/>
    </row>
    <row r="189" spans="1:1">
      <c r="A189" s="244"/>
    </row>
    <row r="190" spans="1:1">
      <c r="A190" s="244"/>
    </row>
    <row r="191" spans="1:1">
      <c r="A191" s="244"/>
    </row>
    <row r="192" spans="1:1">
      <c r="A192" s="244"/>
    </row>
    <row r="193" spans="1:1">
      <c r="A193" s="244"/>
    </row>
    <row r="194" spans="1:1">
      <c r="A194" s="244"/>
    </row>
    <row r="195" spans="1:1">
      <c r="A195" s="244"/>
    </row>
    <row r="196" spans="1:1">
      <c r="A196" s="244"/>
    </row>
    <row r="197" spans="1:1">
      <c r="A197" s="244"/>
    </row>
    <row r="198" spans="1:1">
      <c r="A198" s="244"/>
    </row>
    <row r="199" spans="1:1">
      <c r="A199" s="244"/>
    </row>
    <row r="200" spans="1:1">
      <c r="A200" s="244"/>
    </row>
    <row r="201" spans="1:1">
      <c r="A201" s="244"/>
    </row>
    <row r="202" spans="1:1">
      <c r="A202" s="244"/>
    </row>
    <row r="203" spans="1:1">
      <c r="A203" s="244"/>
    </row>
    <row r="204" spans="1:1">
      <c r="A204" s="244"/>
    </row>
    <row r="205" spans="1:1">
      <c r="A205" s="244"/>
    </row>
    <row r="206" spans="1:1">
      <c r="A206" s="244"/>
    </row>
    <row r="207" spans="1:1">
      <c r="A207" s="244"/>
    </row>
    <row r="208" spans="1:1">
      <c r="A208" s="244"/>
    </row>
    <row r="209" spans="1:1">
      <c r="A209" s="244"/>
    </row>
    <row r="210" spans="1:1">
      <c r="A210" s="244"/>
    </row>
    <row r="211" spans="1:1">
      <c r="A211" s="244"/>
    </row>
    <row r="212" spans="1:1">
      <c r="A212" s="244"/>
    </row>
    <row r="213" spans="1:1">
      <c r="A213" s="244"/>
    </row>
    <row r="214" spans="1:1">
      <c r="A214" s="244"/>
    </row>
    <row r="215" spans="1:1">
      <c r="A215" s="244"/>
    </row>
    <row r="216" spans="1:1">
      <c r="A216" s="244"/>
    </row>
    <row r="217" spans="1:1">
      <c r="A217" s="244"/>
    </row>
    <row r="218" spans="1:1">
      <c r="A218" s="244"/>
    </row>
    <row r="219" spans="1:1">
      <c r="A219" s="244"/>
    </row>
    <row r="220" spans="1:1">
      <c r="A220" s="244"/>
    </row>
    <row r="221" spans="1:1">
      <c r="A221" s="244"/>
    </row>
    <row r="222" spans="1:1">
      <c r="A222" s="244"/>
    </row>
    <row r="223" spans="1:1">
      <c r="A223" s="244"/>
    </row>
    <row r="224" spans="1:1">
      <c r="A224" s="244"/>
    </row>
    <row r="225" spans="1:1">
      <c r="A225" s="244"/>
    </row>
    <row r="226" spans="1:1">
      <c r="A226" s="244"/>
    </row>
    <row r="227" spans="1:1">
      <c r="A227" s="244"/>
    </row>
    <row r="228" spans="1:1">
      <c r="A228" s="244"/>
    </row>
    <row r="229" spans="1:1">
      <c r="A229" s="244"/>
    </row>
    <row r="230" spans="1:1">
      <c r="A230" s="244"/>
    </row>
    <row r="231" spans="1:1">
      <c r="A231" s="244"/>
    </row>
    <row r="232" spans="1:1">
      <c r="A232" s="244"/>
    </row>
    <row r="233" spans="1:1">
      <c r="A233" s="244"/>
    </row>
    <row r="234" spans="1:1">
      <c r="A234" s="244"/>
    </row>
    <row r="235" spans="1:1">
      <c r="A235" s="244"/>
    </row>
    <row r="236" spans="1:1">
      <c r="A236" s="244"/>
    </row>
    <row r="237" spans="1:1">
      <c r="A237" s="244"/>
    </row>
    <row r="238" spans="1:1">
      <c r="A238" s="244"/>
    </row>
    <row r="239" spans="1:1">
      <c r="A239" s="244"/>
    </row>
    <row r="240" spans="1:1">
      <c r="A240" s="244"/>
    </row>
    <row r="241" spans="1:1">
      <c r="A241" s="244"/>
    </row>
    <row r="242" spans="1:1">
      <c r="A242" s="244"/>
    </row>
    <row r="243" spans="1:1">
      <c r="A243" s="244"/>
    </row>
    <row r="244" spans="1:1">
      <c r="A244" s="244"/>
    </row>
    <row r="245" spans="1:1">
      <c r="A245" s="244"/>
    </row>
    <row r="246" spans="1:1">
      <c r="A246" s="244"/>
    </row>
    <row r="247" spans="1:1">
      <c r="A247" s="244"/>
    </row>
    <row r="248" spans="1:1">
      <c r="A248" s="244"/>
    </row>
    <row r="249" spans="1:1">
      <c r="A249" s="244"/>
    </row>
    <row r="250" spans="1:1">
      <c r="A250" s="244"/>
    </row>
    <row r="251" spans="1:1">
      <c r="A251" s="244"/>
    </row>
    <row r="252" spans="1:1">
      <c r="A252" s="244"/>
    </row>
    <row r="253" spans="1:1">
      <c r="A253" s="244"/>
    </row>
    <row r="254" spans="1:1">
      <c r="A254" s="244"/>
    </row>
    <row r="255" spans="1:1">
      <c r="A255" s="244"/>
    </row>
    <row r="256" spans="1:1">
      <c r="A256" s="244"/>
    </row>
    <row r="257" spans="1:1">
      <c r="A257" s="244"/>
    </row>
    <row r="258" spans="1:1">
      <c r="A258" s="244"/>
    </row>
    <row r="259" spans="1:1">
      <c r="A259" s="244"/>
    </row>
    <row r="260" spans="1:1">
      <c r="A260" s="244"/>
    </row>
  </sheetData>
  <sheetProtection password="DD9E" sheet="1" objects="1" scenarios="1" selectLockedCells="1"/>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dimension ref="C7:F66"/>
  <sheetViews>
    <sheetView showGridLines="0" showRowColHeaders="0" workbookViewId="0"/>
  </sheetViews>
  <sheetFormatPr defaultRowHeight="15"/>
  <cols>
    <col min="1" max="2" width="9.140625" style="229"/>
    <col min="3" max="3" width="14.5703125" style="229" customWidth="1"/>
    <col min="4" max="4" width="21.5703125" style="229" customWidth="1"/>
    <col min="5" max="5" width="24.7109375" style="229" customWidth="1"/>
    <col min="6" max="6" width="48.140625" style="229" customWidth="1"/>
    <col min="7" max="16384" width="9.140625" style="229"/>
  </cols>
  <sheetData>
    <row r="7" spans="3:6" ht="15.75" thickBot="1"/>
    <row r="8" spans="3:6" ht="21">
      <c r="C8" s="261" t="s">
        <v>1354</v>
      </c>
      <c r="D8" s="262" t="s">
        <v>1573</v>
      </c>
      <c r="E8" s="262" t="s">
        <v>1574</v>
      </c>
      <c r="F8" s="262" t="s">
        <v>1575</v>
      </c>
    </row>
    <row r="9" spans="3:6" ht="27" customHeight="1">
      <c r="C9" s="423" t="s">
        <v>1358</v>
      </c>
      <c r="D9" s="426" t="s">
        <v>1853</v>
      </c>
      <c r="E9" s="263" t="s">
        <v>1616</v>
      </c>
      <c r="F9" s="264" t="s">
        <v>1617</v>
      </c>
    </row>
    <row r="10" spans="3:6" ht="126.75" customHeight="1">
      <c r="C10" s="424"/>
      <c r="D10" s="427"/>
      <c r="E10" s="263" t="s">
        <v>1576</v>
      </c>
      <c r="F10" s="313" t="s">
        <v>1826</v>
      </c>
    </row>
    <row r="11" spans="3:6" ht="42">
      <c r="C11" s="425"/>
      <c r="D11" s="263" t="s">
        <v>1577</v>
      </c>
      <c r="E11" s="263" t="s">
        <v>1618</v>
      </c>
      <c r="F11" s="264" t="s">
        <v>1578</v>
      </c>
    </row>
    <row r="12" spans="3:6" ht="21">
      <c r="C12" s="428" t="s">
        <v>1205</v>
      </c>
      <c r="D12" s="429" t="s">
        <v>1853</v>
      </c>
      <c r="E12" s="263" t="s">
        <v>1619</v>
      </c>
      <c r="F12" s="264" t="s">
        <v>1828</v>
      </c>
    </row>
    <row r="13" spans="3:6" ht="24.75" customHeight="1">
      <c r="C13" s="428"/>
      <c r="D13" s="429"/>
      <c r="E13" s="263" t="s">
        <v>1579</v>
      </c>
      <c r="F13" s="264" t="s">
        <v>1829</v>
      </c>
    </row>
    <row r="14" spans="3:6" ht="39" customHeight="1">
      <c r="C14" s="428"/>
      <c r="D14" s="265" t="s">
        <v>1615</v>
      </c>
      <c r="E14" s="263" t="s">
        <v>1619</v>
      </c>
      <c r="F14" s="264" t="s">
        <v>1827</v>
      </c>
    </row>
    <row r="15" spans="3:6" ht="40.5" customHeight="1">
      <c r="C15" s="428"/>
      <c r="D15" s="263" t="s">
        <v>1580</v>
      </c>
      <c r="E15" s="263" t="s">
        <v>1579</v>
      </c>
      <c r="F15" s="264" t="s">
        <v>516</v>
      </c>
    </row>
    <row r="16" spans="3:6" ht="40.5" customHeight="1">
      <c r="C16" s="428"/>
      <c r="D16" s="265" t="s">
        <v>1581</v>
      </c>
      <c r="E16" s="263" t="s">
        <v>1579</v>
      </c>
      <c r="F16" s="264" t="s">
        <v>1582</v>
      </c>
    </row>
    <row r="17" spans="3:6" ht="42" customHeight="1">
      <c r="C17" s="428"/>
      <c r="D17" s="265" t="s">
        <v>1620</v>
      </c>
      <c r="E17" s="263" t="s">
        <v>1621</v>
      </c>
      <c r="F17" s="264" t="s">
        <v>1020</v>
      </c>
    </row>
    <row r="18" spans="3:6" ht="43.5" customHeight="1">
      <c r="C18" s="428" t="s">
        <v>1583</v>
      </c>
      <c r="D18" s="315" t="s">
        <v>1853</v>
      </c>
      <c r="E18" s="263" t="s">
        <v>1584</v>
      </c>
      <c r="F18" s="264" t="s">
        <v>1830</v>
      </c>
    </row>
    <row r="19" spans="3:6" ht="21">
      <c r="C19" s="428"/>
      <c r="D19" s="263" t="s">
        <v>1577</v>
      </c>
      <c r="E19" s="263" t="s">
        <v>1584</v>
      </c>
      <c r="F19" s="264" t="s">
        <v>1585</v>
      </c>
    </row>
    <row r="20" spans="3:6" ht="21">
      <c r="C20" s="423" t="s">
        <v>1367</v>
      </c>
      <c r="D20" s="428" t="s">
        <v>1853</v>
      </c>
      <c r="E20" s="263" t="s">
        <v>1586</v>
      </c>
      <c r="F20" s="264" t="s">
        <v>1831</v>
      </c>
    </row>
    <row r="21" spans="3:6" ht="21">
      <c r="C21" s="424"/>
      <c r="D21" s="428"/>
      <c r="E21" s="263" t="s">
        <v>1587</v>
      </c>
      <c r="F21" s="264" t="s">
        <v>393</v>
      </c>
    </row>
    <row r="22" spans="3:6" ht="23.25" customHeight="1">
      <c r="C22" s="424"/>
      <c r="D22" s="263" t="s">
        <v>1577</v>
      </c>
      <c r="E22" s="263" t="s">
        <v>1586</v>
      </c>
      <c r="F22" s="264" t="s">
        <v>1832</v>
      </c>
    </row>
    <row r="23" spans="3:6" ht="42">
      <c r="C23" s="425"/>
      <c r="D23" s="265" t="s">
        <v>1588</v>
      </c>
      <c r="E23" s="266" t="s">
        <v>1589</v>
      </c>
      <c r="F23" s="313" t="s">
        <v>1833</v>
      </c>
    </row>
    <row r="24" spans="3:6" ht="21">
      <c r="C24" s="428" t="s">
        <v>1590</v>
      </c>
      <c r="D24" s="429" t="s">
        <v>1853</v>
      </c>
      <c r="E24" s="313" t="s">
        <v>1838</v>
      </c>
      <c r="F24" s="264" t="s">
        <v>1834</v>
      </c>
    </row>
    <row r="25" spans="3:6" ht="21">
      <c r="C25" s="428"/>
      <c r="D25" s="429"/>
      <c r="E25" s="263" t="s">
        <v>1591</v>
      </c>
      <c r="F25" s="264" t="s">
        <v>1830</v>
      </c>
    </row>
    <row r="26" spans="3:6" ht="22.5" customHeight="1">
      <c r="C26" s="428"/>
      <c r="D26" s="263" t="s">
        <v>1577</v>
      </c>
      <c r="E26" s="263" t="s">
        <v>1591</v>
      </c>
      <c r="F26" s="264" t="s">
        <v>1830</v>
      </c>
    </row>
    <row r="27" spans="3:6" ht="42">
      <c r="C27" s="428"/>
      <c r="D27" s="263" t="s">
        <v>1580</v>
      </c>
      <c r="E27" s="263" t="s">
        <v>1592</v>
      </c>
      <c r="F27" s="264" t="s">
        <v>1835</v>
      </c>
    </row>
    <row r="28" spans="3:6" ht="42">
      <c r="C28" s="428"/>
      <c r="D28" s="265" t="s">
        <v>1593</v>
      </c>
      <c r="E28" s="313" t="s">
        <v>1838</v>
      </c>
      <c r="F28" s="264" t="s">
        <v>1840</v>
      </c>
    </row>
    <row r="29" spans="3:6" ht="27" customHeight="1">
      <c r="C29" s="428" t="s">
        <v>1594</v>
      </c>
      <c r="D29" s="433" t="s">
        <v>1853</v>
      </c>
      <c r="E29" s="267" t="s">
        <v>1595</v>
      </c>
      <c r="F29" s="430" t="s">
        <v>1839</v>
      </c>
    </row>
    <row r="30" spans="3:6" ht="24.75" customHeight="1">
      <c r="C30" s="428"/>
      <c r="D30" s="433"/>
      <c r="E30" s="267" t="s">
        <v>1596</v>
      </c>
      <c r="F30" s="430"/>
    </row>
    <row r="31" spans="3:6" ht="22.5" customHeight="1">
      <c r="C31" s="428"/>
      <c r="D31" s="430" t="s">
        <v>1577</v>
      </c>
      <c r="E31" s="267" t="s">
        <v>1595</v>
      </c>
      <c r="F31" s="430" t="s">
        <v>1836</v>
      </c>
    </row>
    <row r="32" spans="3:6" ht="21">
      <c r="C32" s="428"/>
      <c r="D32" s="430"/>
      <c r="E32" s="267" t="s">
        <v>1597</v>
      </c>
      <c r="F32" s="430"/>
    </row>
    <row r="33" spans="3:6" ht="24" customHeight="1">
      <c r="C33" s="428"/>
      <c r="D33" s="430" t="s">
        <v>1580</v>
      </c>
      <c r="E33" s="267" t="s">
        <v>1595</v>
      </c>
      <c r="F33" s="430" t="s">
        <v>1598</v>
      </c>
    </row>
    <row r="34" spans="3:6" ht="21">
      <c r="C34" s="428"/>
      <c r="D34" s="430"/>
      <c r="E34" s="267" t="s">
        <v>1596</v>
      </c>
      <c r="F34" s="430"/>
    </row>
    <row r="35" spans="3:6" ht="21" customHeight="1">
      <c r="C35" s="428"/>
      <c r="D35" s="433" t="s">
        <v>1588</v>
      </c>
      <c r="E35" s="267" t="s">
        <v>1599</v>
      </c>
      <c r="F35" s="430" t="s">
        <v>1837</v>
      </c>
    </row>
    <row r="36" spans="3:6" ht="21">
      <c r="C36" s="428"/>
      <c r="D36" s="433"/>
      <c r="E36" s="267" t="s">
        <v>1596</v>
      </c>
      <c r="F36" s="430"/>
    </row>
    <row r="37" spans="3:6" ht="21" customHeight="1">
      <c r="C37" s="430" t="s">
        <v>1600</v>
      </c>
      <c r="D37" s="433" t="s">
        <v>1853</v>
      </c>
      <c r="E37" s="267" t="s">
        <v>1595</v>
      </c>
      <c r="F37" s="430" t="s">
        <v>1841</v>
      </c>
    </row>
    <row r="38" spans="3:6" ht="21">
      <c r="C38" s="430"/>
      <c r="D38" s="433"/>
      <c r="E38" s="311" t="s">
        <v>1850</v>
      </c>
      <c r="F38" s="430"/>
    </row>
    <row r="39" spans="3:6" ht="21" customHeight="1">
      <c r="C39" s="430"/>
      <c r="D39" s="430" t="s">
        <v>1580</v>
      </c>
      <c r="E39" s="267" t="s">
        <v>1595</v>
      </c>
      <c r="F39" s="430" t="s">
        <v>1602</v>
      </c>
    </row>
    <row r="40" spans="3:6" ht="19.5" customHeight="1">
      <c r="C40" s="430"/>
      <c r="D40" s="430"/>
      <c r="E40" s="311" t="s">
        <v>1850</v>
      </c>
      <c r="F40" s="430"/>
    </row>
    <row r="41" spans="3:6" ht="42">
      <c r="C41" s="430"/>
      <c r="D41" s="268" t="s">
        <v>1593</v>
      </c>
      <c r="E41" s="311" t="s">
        <v>1852</v>
      </c>
      <c r="F41" s="311" t="s">
        <v>1837</v>
      </c>
    </row>
    <row r="42" spans="3:6" ht="42">
      <c r="C42" s="430" t="s">
        <v>1372</v>
      </c>
      <c r="D42" s="312" t="s">
        <v>1853</v>
      </c>
      <c r="E42" s="267" t="s">
        <v>1592</v>
      </c>
      <c r="F42" s="267" t="s">
        <v>1630</v>
      </c>
    </row>
    <row r="43" spans="3:6" ht="22.5" customHeight="1">
      <c r="C43" s="430"/>
      <c r="D43" s="267" t="s">
        <v>1577</v>
      </c>
      <c r="E43" s="267" t="s">
        <v>1592</v>
      </c>
      <c r="F43" s="267" t="s">
        <v>1603</v>
      </c>
    </row>
    <row r="44" spans="3:6" ht="21">
      <c r="C44" s="430"/>
      <c r="D44" s="268" t="s">
        <v>1588</v>
      </c>
      <c r="E44" s="267" t="s">
        <v>1592</v>
      </c>
      <c r="F44" s="311" t="s">
        <v>1842</v>
      </c>
    </row>
    <row r="45" spans="3:6" ht="20.25" customHeight="1">
      <c r="C45" s="430" t="s">
        <v>1604</v>
      </c>
      <c r="D45" s="433" t="s">
        <v>1853</v>
      </c>
      <c r="E45" s="267" t="s">
        <v>1622</v>
      </c>
      <c r="F45" s="431" t="s">
        <v>1830</v>
      </c>
    </row>
    <row r="46" spans="3:6" ht="22.5" customHeight="1">
      <c r="C46" s="430"/>
      <c r="D46" s="433"/>
      <c r="E46" s="311" t="s">
        <v>1850</v>
      </c>
      <c r="F46" s="432"/>
    </row>
    <row r="47" spans="3:6" ht="21.75" customHeight="1">
      <c r="C47" s="430"/>
      <c r="D47" s="267" t="s">
        <v>1577</v>
      </c>
      <c r="E47" s="267" t="s">
        <v>1622</v>
      </c>
      <c r="F47" s="311" t="s">
        <v>1830</v>
      </c>
    </row>
    <row r="48" spans="3:6" ht="39.75" customHeight="1">
      <c r="C48" s="430" t="s">
        <v>1605</v>
      </c>
      <c r="D48" s="268" t="s">
        <v>1623</v>
      </c>
      <c r="E48" s="267" t="s">
        <v>1622</v>
      </c>
      <c r="F48" s="311" t="s">
        <v>1830</v>
      </c>
    </row>
    <row r="49" spans="3:6" ht="41.25" customHeight="1">
      <c r="C49" s="430"/>
      <c r="D49" s="312" t="s">
        <v>1853</v>
      </c>
      <c r="E49" s="311" t="s">
        <v>1849</v>
      </c>
      <c r="F49" s="311" t="s">
        <v>1843</v>
      </c>
    </row>
    <row r="50" spans="3:6" ht="42">
      <c r="C50" s="430"/>
      <c r="D50" s="267" t="s">
        <v>1577</v>
      </c>
      <c r="E50" s="311" t="s">
        <v>1849</v>
      </c>
      <c r="F50" s="267" t="s">
        <v>1624</v>
      </c>
    </row>
    <row r="51" spans="3:6" ht="43.5" customHeight="1">
      <c r="C51" s="269" t="s">
        <v>1606</v>
      </c>
      <c r="D51" s="270" t="s">
        <v>1853</v>
      </c>
      <c r="E51" s="271" t="s">
        <v>1607</v>
      </c>
      <c r="F51" s="271" t="s">
        <v>1844</v>
      </c>
    </row>
    <row r="52" spans="3:6" ht="39" customHeight="1">
      <c r="C52" s="430" t="s">
        <v>1608</v>
      </c>
      <c r="D52" s="433" t="s">
        <v>1853</v>
      </c>
      <c r="E52" s="430" t="s">
        <v>1848</v>
      </c>
      <c r="F52" s="311" t="s">
        <v>1830</v>
      </c>
    </row>
    <row r="53" spans="3:6" ht="21.75" customHeight="1">
      <c r="C53" s="430"/>
      <c r="D53" s="433"/>
      <c r="E53" s="430"/>
      <c r="F53" s="311" t="s">
        <v>1845</v>
      </c>
    </row>
    <row r="54" spans="3:6" ht="23.25" customHeight="1">
      <c r="C54" s="430"/>
      <c r="D54" s="430" t="s">
        <v>1577</v>
      </c>
      <c r="E54" s="311" t="s">
        <v>1850</v>
      </c>
      <c r="F54" s="311" t="s">
        <v>1830</v>
      </c>
    </row>
    <row r="55" spans="3:6" ht="21.75" customHeight="1">
      <c r="C55" s="430"/>
      <c r="D55" s="430"/>
      <c r="E55" s="267" t="s">
        <v>1609</v>
      </c>
      <c r="F55" s="311" t="s">
        <v>1846</v>
      </c>
    </row>
    <row r="56" spans="3:6" ht="21">
      <c r="C56" s="430" t="s">
        <v>1625</v>
      </c>
      <c r="D56" s="433" t="s">
        <v>1853</v>
      </c>
      <c r="E56" s="430" t="s">
        <v>1851</v>
      </c>
      <c r="F56" s="311" t="s">
        <v>1830</v>
      </c>
    </row>
    <row r="57" spans="3:6" ht="21">
      <c r="C57" s="430"/>
      <c r="D57" s="433"/>
      <c r="E57" s="430"/>
      <c r="F57" s="311" t="s">
        <v>1846</v>
      </c>
    </row>
    <row r="58" spans="3:6" ht="21" customHeight="1">
      <c r="C58" s="430"/>
      <c r="D58" s="430" t="s">
        <v>1577</v>
      </c>
      <c r="E58" s="267" t="s">
        <v>1601</v>
      </c>
      <c r="F58" s="311" t="s">
        <v>1830</v>
      </c>
    </row>
    <row r="59" spans="3:6" ht="21" customHeight="1">
      <c r="C59" s="430"/>
      <c r="D59" s="430"/>
      <c r="E59" s="267" t="s">
        <v>1609</v>
      </c>
      <c r="F59" s="311" t="s">
        <v>1845</v>
      </c>
    </row>
    <row r="60" spans="3:6" ht="43.5" customHeight="1">
      <c r="C60" s="267" t="s">
        <v>1610</v>
      </c>
      <c r="D60" s="314" t="s">
        <v>1853</v>
      </c>
      <c r="E60" s="272" t="s">
        <v>1611</v>
      </c>
      <c r="F60" s="272" t="s">
        <v>1612</v>
      </c>
    </row>
    <row r="61" spans="3:6" ht="21">
      <c r="C61" s="431" t="s">
        <v>1360</v>
      </c>
      <c r="D61" s="435" t="s">
        <v>1853</v>
      </c>
      <c r="E61" s="272" t="s">
        <v>1628</v>
      </c>
      <c r="F61" s="272" t="s">
        <v>1847</v>
      </c>
    </row>
    <row r="62" spans="3:6" ht="20.25" customHeight="1">
      <c r="C62" s="434"/>
      <c r="D62" s="435"/>
      <c r="E62" s="272" t="s">
        <v>1584</v>
      </c>
      <c r="F62" s="272" t="s">
        <v>1626</v>
      </c>
    </row>
    <row r="63" spans="3:6" ht="21">
      <c r="C63" s="434"/>
      <c r="D63" s="435" t="s">
        <v>1588</v>
      </c>
      <c r="E63" s="272" t="s">
        <v>1628</v>
      </c>
      <c r="F63" s="272" t="s">
        <v>1627</v>
      </c>
    </row>
    <row r="64" spans="3:6" ht="42" customHeight="1">
      <c r="C64" s="432"/>
      <c r="D64" s="435"/>
      <c r="E64" s="272" t="s">
        <v>1584</v>
      </c>
      <c r="F64" s="272" t="s">
        <v>1629</v>
      </c>
    </row>
    <row r="65" spans="3:6" ht="42.75" customHeight="1">
      <c r="C65" s="431" t="s">
        <v>1613</v>
      </c>
      <c r="D65" s="314" t="s">
        <v>1853</v>
      </c>
      <c r="E65" s="272" t="s">
        <v>1628</v>
      </c>
      <c r="F65" s="272" t="s">
        <v>1830</v>
      </c>
    </row>
    <row r="66" spans="3:6" ht="21">
      <c r="C66" s="432"/>
      <c r="D66" s="273" t="s">
        <v>1588</v>
      </c>
      <c r="E66" s="272" t="s">
        <v>1628</v>
      </c>
      <c r="F66" s="272" t="s">
        <v>1614</v>
      </c>
    </row>
  </sheetData>
  <sheetProtection selectLockedCells="1"/>
  <mergeCells count="40">
    <mergeCell ref="C48:C50"/>
    <mergeCell ref="C45:C47"/>
    <mergeCell ref="D45:D46"/>
    <mergeCell ref="C29:C36"/>
    <mergeCell ref="D29:D30"/>
    <mergeCell ref="D35:D36"/>
    <mergeCell ref="C61:C64"/>
    <mergeCell ref="D61:D62"/>
    <mergeCell ref="D63:D64"/>
    <mergeCell ref="C65:C66"/>
    <mergeCell ref="C56:C59"/>
    <mergeCell ref="D56:D57"/>
    <mergeCell ref="E56:E57"/>
    <mergeCell ref="D58:D59"/>
    <mergeCell ref="C52:C55"/>
    <mergeCell ref="D52:D53"/>
    <mergeCell ref="E52:E53"/>
    <mergeCell ref="D54:D55"/>
    <mergeCell ref="F45:F46"/>
    <mergeCell ref="C37:C41"/>
    <mergeCell ref="D37:D38"/>
    <mergeCell ref="F37:F38"/>
    <mergeCell ref="D39:D40"/>
    <mergeCell ref="F39:F40"/>
    <mergeCell ref="C42:C44"/>
    <mergeCell ref="C9:C11"/>
    <mergeCell ref="D9:D10"/>
    <mergeCell ref="C12:C17"/>
    <mergeCell ref="D12:D13"/>
    <mergeCell ref="F35:F36"/>
    <mergeCell ref="D20:D21"/>
    <mergeCell ref="C24:C28"/>
    <mergeCell ref="D24:D25"/>
    <mergeCell ref="C18:C19"/>
    <mergeCell ref="F29:F30"/>
    <mergeCell ref="D31:D32"/>
    <mergeCell ref="F31:F32"/>
    <mergeCell ref="D33:D34"/>
    <mergeCell ref="F33:F34"/>
    <mergeCell ref="C20:C23"/>
  </mergeCells>
  <hyperlinks>
    <hyperlink ref="E23" r:id="rId1" tooltip="ചെന്നീരൊലിപ്പ്" display="http://ml.wikipedia.org/wiki/%E0%B4%9A%E0%B5%86%E0%B4%A8%E0%B5%8D%E0%B4%A8%E0%B5%80%E0%B4%B0%E0%B5%8A%E0%B4%B2%E0%B4%BF%E0%B4%AA%E0%B5%8D%E0%B4%AA%E0%B5%8D"/>
  </hyperlinks>
  <pageMargins left="0.7" right="0.7" top="0.75" bottom="0.75" header="0.3" footer="0.3"/>
  <drawing r:id="rId2"/>
</worksheet>
</file>

<file path=xl/worksheets/sheet32.xml><?xml version="1.0" encoding="utf-8"?>
<worksheet xmlns="http://schemas.openxmlformats.org/spreadsheetml/2006/main" xmlns:r="http://schemas.openxmlformats.org/officeDocument/2006/relationships">
  <dimension ref="A4:B27"/>
  <sheetViews>
    <sheetView showGridLines="0" showRowColHeaders="0" workbookViewId="0">
      <selection activeCell="A7" sqref="A7"/>
    </sheetView>
  </sheetViews>
  <sheetFormatPr defaultRowHeight="15"/>
  <cols>
    <col min="1" max="1" width="144" style="250" customWidth="1"/>
    <col min="2" max="2" width="66.42578125" style="250" customWidth="1"/>
    <col min="3" max="16384" width="9.140625" style="250"/>
  </cols>
  <sheetData>
    <row r="4" spans="1:2" ht="21">
      <c r="A4" s="248"/>
      <c r="B4" s="249"/>
    </row>
    <row r="5" spans="1:2" ht="39.75" customHeight="1">
      <c r="A5" s="251" t="s">
        <v>1554</v>
      </c>
    </row>
    <row r="6" spans="1:2" ht="21">
      <c r="A6" s="256" t="s">
        <v>1551</v>
      </c>
      <c r="B6" s="249"/>
    </row>
    <row r="7" spans="1:2" ht="21">
      <c r="A7" s="255" t="s">
        <v>1555</v>
      </c>
      <c r="B7" s="249"/>
    </row>
    <row r="8" spans="1:2" ht="44.25" customHeight="1">
      <c r="A8" s="251" t="s">
        <v>1556</v>
      </c>
      <c r="B8" s="249"/>
    </row>
    <row r="9" spans="1:2" ht="21">
      <c r="A9" s="255" t="s">
        <v>1557</v>
      </c>
      <c r="B9" s="249"/>
    </row>
    <row r="10" spans="1:2" ht="42">
      <c r="A10" s="251" t="s">
        <v>1558</v>
      </c>
      <c r="B10" s="249"/>
    </row>
    <row r="11" spans="1:2" ht="21">
      <c r="A11" s="255" t="s">
        <v>1560</v>
      </c>
      <c r="B11" s="249"/>
    </row>
    <row r="12" spans="1:2" ht="42">
      <c r="A12" s="251" t="s">
        <v>1559</v>
      </c>
      <c r="B12" s="249"/>
    </row>
    <row r="13" spans="1:2" ht="21">
      <c r="A13" s="255" t="s">
        <v>1561</v>
      </c>
      <c r="B13" s="249"/>
    </row>
    <row r="14" spans="1:2" ht="21">
      <c r="A14" s="252" t="s">
        <v>1562</v>
      </c>
      <c r="B14" s="249"/>
    </row>
    <row r="15" spans="1:2" ht="21">
      <c r="A15" s="254" t="s">
        <v>1552</v>
      </c>
      <c r="B15" s="249"/>
    </row>
    <row r="16" spans="1:2" ht="42" customHeight="1">
      <c r="A16" s="251" t="s">
        <v>1563</v>
      </c>
      <c r="B16" s="249"/>
    </row>
    <row r="17" spans="1:2" ht="21">
      <c r="A17" s="254" t="s">
        <v>1553</v>
      </c>
      <c r="B17" s="249"/>
    </row>
    <row r="18" spans="1:2" ht="63.75" customHeight="1">
      <c r="A18" s="251" t="s">
        <v>1565</v>
      </c>
      <c r="B18" s="249"/>
    </row>
    <row r="19" spans="1:2" ht="21">
      <c r="A19" s="255" t="s">
        <v>1564</v>
      </c>
      <c r="B19" s="249"/>
    </row>
    <row r="20" spans="1:2" ht="62.25" customHeight="1">
      <c r="A20" s="252" t="s">
        <v>1566</v>
      </c>
      <c r="B20" s="249"/>
    </row>
    <row r="21" spans="1:2" ht="39.75" customHeight="1">
      <c r="A21" s="252" t="s">
        <v>1567</v>
      </c>
      <c r="B21" s="249"/>
    </row>
    <row r="22" spans="1:2" ht="21">
      <c r="A22" s="253"/>
      <c r="B22" s="249"/>
    </row>
    <row r="23" spans="1:2" ht="21">
      <c r="A23" s="252"/>
      <c r="B23" s="249"/>
    </row>
    <row r="24" spans="1:2" ht="21">
      <c r="A24" s="249"/>
      <c r="B24" s="249"/>
    </row>
    <row r="25" spans="1:2" ht="21">
      <c r="A25" s="249"/>
      <c r="B25" s="249"/>
    </row>
    <row r="26" spans="1:2" ht="21">
      <c r="A26" s="249"/>
      <c r="B26" s="249"/>
    </row>
    <row r="27" spans="1:2" ht="21">
      <c r="A27" s="249"/>
      <c r="B27" s="249"/>
    </row>
  </sheetData>
  <sheetProtection password="DD9E" sheet="1" objects="1" scenarios="1" selectLockedCells="1"/>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dimension ref="A1"/>
  <sheetViews>
    <sheetView showGridLines="0" showRowColHeaders="0" workbookViewId="0"/>
  </sheetViews>
  <sheetFormatPr defaultRowHeight="15"/>
  <cols>
    <col min="1" max="16384" width="9.140625" style="228"/>
  </cols>
  <sheetData>
    <row r="1" ht="15" customHeight="1"/>
  </sheetData>
  <sheetProtection password="DD9E" sheet="1" objects="1" scenarios="1" selectLockedCells="1"/>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dimension ref="A1:AE540"/>
  <sheetViews>
    <sheetView showGridLines="0" showRowColHeaders="0" workbookViewId="0">
      <selection activeCell="C10" sqref="C10"/>
    </sheetView>
  </sheetViews>
  <sheetFormatPr defaultRowHeight="15"/>
  <cols>
    <col min="2" max="2" width="17.5703125" customWidth="1"/>
    <col min="3" max="3" width="39.42578125" customWidth="1"/>
    <col min="4" max="4" width="53.85546875" customWidth="1"/>
  </cols>
  <sheetData>
    <row r="1" spans="1:31">
      <c r="A1" s="295"/>
      <c r="B1" s="295"/>
      <c r="C1" s="295"/>
      <c r="D1" s="295"/>
      <c r="E1" s="295"/>
      <c r="F1" s="295"/>
      <c r="G1" s="295"/>
      <c r="H1" s="295"/>
      <c r="I1" s="295"/>
      <c r="J1" s="295"/>
      <c r="K1" s="295"/>
      <c r="L1" s="295"/>
      <c r="M1" s="295"/>
      <c r="N1" s="295"/>
      <c r="O1" s="295"/>
      <c r="P1" s="295"/>
      <c r="Q1" s="295"/>
      <c r="R1" s="295"/>
      <c r="S1" s="295"/>
      <c r="T1" s="295"/>
      <c r="U1" s="295"/>
      <c r="V1" s="295"/>
      <c r="W1" s="295"/>
      <c r="X1" s="295"/>
      <c r="Y1" s="295"/>
      <c r="Z1" s="295"/>
      <c r="AA1" s="295"/>
      <c r="AB1" s="295"/>
      <c r="AC1" s="295"/>
      <c r="AD1" s="295"/>
      <c r="AE1" s="295"/>
    </row>
    <row r="2" spans="1:31">
      <c r="A2" s="295"/>
      <c r="B2" s="295"/>
      <c r="C2" s="295"/>
      <c r="D2" s="295"/>
      <c r="E2" s="295"/>
      <c r="F2" s="295"/>
      <c r="G2" s="295"/>
      <c r="H2" s="295"/>
      <c r="I2" s="295"/>
      <c r="J2" s="295"/>
      <c r="K2" s="295"/>
      <c r="L2" s="295"/>
      <c r="M2" s="295"/>
      <c r="N2" s="295"/>
      <c r="O2" s="295"/>
      <c r="P2" s="295"/>
      <c r="Q2" s="295"/>
      <c r="R2" s="295"/>
      <c r="S2" s="295"/>
      <c r="T2" s="295"/>
      <c r="U2" s="295"/>
      <c r="V2" s="295"/>
      <c r="W2" s="295"/>
      <c r="X2" s="295"/>
      <c r="Y2" s="295"/>
      <c r="Z2" s="295"/>
      <c r="AA2" s="295"/>
      <c r="AB2" s="295"/>
      <c r="AC2" s="295"/>
      <c r="AD2" s="295"/>
      <c r="AE2" s="295"/>
    </row>
    <row r="3" spans="1:31">
      <c r="A3" s="295"/>
      <c r="B3" s="295"/>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5"/>
    </row>
    <row r="4" spans="1:31">
      <c r="A4" s="295"/>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c r="AD4" s="295"/>
      <c r="AE4" s="295"/>
    </row>
    <row r="5" spans="1:31" ht="23.25">
      <c r="A5" s="295"/>
      <c r="B5" s="295"/>
      <c r="C5" s="281" t="s">
        <v>1634</v>
      </c>
      <c r="D5" s="282" t="s">
        <v>1561</v>
      </c>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row>
    <row r="6" spans="1:31" ht="23.25">
      <c r="A6" s="295"/>
      <c r="B6" s="295"/>
      <c r="C6" s="436" t="s">
        <v>1635</v>
      </c>
      <c r="D6" s="437"/>
      <c r="E6" s="295"/>
      <c r="F6" s="295"/>
      <c r="G6" s="295"/>
      <c r="H6" s="295"/>
      <c r="I6" s="295"/>
      <c r="J6" s="295"/>
      <c r="K6" s="295"/>
      <c r="L6" s="295"/>
      <c r="M6" s="295"/>
      <c r="N6" s="295"/>
      <c r="O6" s="295"/>
      <c r="P6" s="295"/>
      <c r="Q6" s="295"/>
      <c r="R6" s="295"/>
      <c r="S6" s="295"/>
      <c r="T6" s="295"/>
      <c r="U6" s="295"/>
      <c r="V6" s="295"/>
      <c r="W6" s="295"/>
      <c r="X6" s="295"/>
      <c r="Y6" s="295"/>
      <c r="Z6" s="295"/>
      <c r="AA6" s="295"/>
      <c r="AB6" s="295"/>
      <c r="AC6" s="295"/>
      <c r="AD6" s="295"/>
      <c r="AE6" s="295"/>
    </row>
    <row r="7" spans="1:31" ht="69.75">
      <c r="A7" s="295"/>
      <c r="B7" s="295"/>
      <c r="C7" s="283" t="s">
        <v>1632</v>
      </c>
      <c r="D7" s="284" t="s">
        <v>1633</v>
      </c>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row>
    <row r="8" spans="1:31" ht="69.75">
      <c r="A8" s="295"/>
      <c r="B8" s="295"/>
      <c r="C8" s="285" t="s">
        <v>1854</v>
      </c>
      <c r="D8" s="286" t="s">
        <v>1646</v>
      </c>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row>
    <row r="9" spans="1:31" ht="23.25">
      <c r="A9" s="295"/>
      <c r="B9" s="295"/>
      <c r="C9" s="287" t="s">
        <v>1636</v>
      </c>
      <c r="D9" s="287" t="s">
        <v>1653</v>
      </c>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row>
    <row r="10" spans="1:31" ht="46.5">
      <c r="A10" s="295"/>
      <c r="B10" s="295"/>
      <c r="C10" s="285" t="s">
        <v>1637</v>
      </c>
      <c r="D10" s="286" t="s">
        <v>1654</v>
      </c>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row>
    <row r="11" spans="1:31" ht="23.25">
      <c r="A11" s="295"/>
      <c r="B11" s="295"/>
      <c r="C11" s="287" t="s">
        <v>1638</v>
      </c>
      <c r="D11" s="288" t="s">
        <v>1639</v>
      </c>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row>
    <row r="12" spans="1:31" ht="23.25">
      <c r="A12" s="295"/>
      <c r="B12" s="295"/>
      <c r="C12" s="285" t="s">
        <v>1640</v>
      </c>
      <c r="D12" s="289" t="s">
        <v>1641</v>
      </c>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row>
    <row r="13" spans="1:31" ht="46.5">
      <c r="A13" s="295"/>
      <c r="B13" s="295"/>
      <c r="C13" s="287" t="s">
        <v>1642</v>
      </c>
      <c r="D13" s="290" t="s">
        <v>1655</v>
      </c>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row>
    <row r="14" spans="1:31" ht="23.25">
      <c r="A14" s="295"/>
      <c r="B14" s="295"/>
      <c r="C14" s="438" t="s">
        <v>1643</v>
      </c>
      <c r="D14" s="439"/>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row>
    <row r="15" spans="1:31" ht="69.75">
      <c r="A15" s="295"/>
      <c r="B15" s="295"/>
      <c r="C15" s="291" t="s">
        <v>1647</v>
      </c>
      <c r="D15" s="287" t="s">
        <v>1651</v>
      </c>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row>
    <row r="16" spans="1:31" ht="23.25">
      <c r="A16" s="295"/>
      <c r="B16" s="295"/>
      <c r="C16" s="285" t="s">
        <v>1644</v>
      </c>
      <c r="D16" s="292" t="s">
        <v>1652</v>
      </c>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row>
    <row r="17" spans="1:31" ht="23.25">
      <c r="A17" s="295"/>
      <c r="B17" s="295"/>
      <c r="C17" s="440" t="s">
        <v>1645</v>
      </c>
      <c r="D17" s="441"/>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row>
    <row r="18" spans="1:31" ht="23.25">
      <c r="A18" s="295"/>
      <c r="B18" s="295"/>
      <c r="C18" s="293" t="s">
        <v>1636</v>
      </c>
      <c r="D18" s="293" t="s">
        <v>1648</v>
      </c>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row>
    <row r="19" spans="1:31" ht="23.25">
      <c r="A19" s="295"/>
      <c r="B19" s="295"/>
      <c r="C19" s="294" t="s">
        <v>1649</v>
      </c>
      <c r="D19" s="294" t="s">
        <v>1650</v>
      </c>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row>
    <row r="20" spans="1:31">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row>
    <row r="21" spans="1:31">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95"/>
      <c r="AB21" s="295"/>
      <c r="AC21" s="295"/>
      <c r="AD21" s="295"/>
      <c r="AE21" s="295"/>
    </row>
    <row r="22" spans="1:31">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row>
    <row r="23" spans="1:31">
      <c r="A23" s="295"/>
      <c r="B23" s="295"/>
      <c r="C23" s="295"/>
      <c r="D23" s="295"/>
      <c r="E23" s="295"/>
      <c r="F23" s="295"/>
      <c r="G23" s="295"/>
      <c r="H23" s="295"/>
      <c r="I23" s="295"/>
      <c r="J23" s="295"/>
      <c r="K23" s="295"/>
      <c r="L23" s="295"/>
      <c r="M23" s="295"/>
      <c r="N23" s="295"/>
      <c r="O23" s="295"/>
      <c r="P23" s="295"/>
      <c r="Q23" s="295"/>
      <c r="R23" s="295"/>
      <c r="S23" s="295"/>
      <c r="T23" s="295"/>
      <c r="U23" s="295"/>
      <c r="V23" s="295"/>
      <c r="W23" s="295"/>
      <c r="X23" s="295"/>
      <c r="Y23" s="295"/>
      <c r="Z23" s="295"/>
      <c r="AA23" s="295"/>
      <c r="AB23" s="295"/>
      <c r="AC23" s="295"/>
      <c r="AD23" s="295"/>
      <c r="AE23" s="295"/>
    </row>
    <row r="24" spans="1:31">
      <c r="A24" s="295"/>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row>
    <row r="25" spans="1:31">
      <c r="A25" s="295"/>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row>
    <row r="26" spans="1:31">
      <c r="A26" s="295"/>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row>
    <row r="27" spans="1:31">
      <c r="A27" s="295"/>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row>
    <row r="28" spans="1:31">
      <c r="A28" s="295"/>
      <c r="B28" s="295"/>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row>
    <row r="29" spans="1:31">
      <c r="A29" s="295"/>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row>
    <row r="30" spans="1:31">
      <c r="A30" s="295"/>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row>
    <row r="31" spans="1:31">
      <c r="A31" s="295"/>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row>
    <row r="32" spans="1:31">
      <c r="A32" s="295"/>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row>
    <row r="33" spans="1:31">
      <c r="A33" s="295"/>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row>
    <row r="34" spans="1:31">
      <c r="A34" s="295"/>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row>
    <row r="35" spans="1:31">
      <c r="A35" s="295"/>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row>
    <row r="36" spans="1:31">
      <c r="A36" s="295"/>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row>
    <row r="37" spans="1:31">
      <c r="A37" s="295"/>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row>
    <row r="38" spans="1:31">
      <c r="A38" s="295"/>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row>
    <row r="39" spans="1:31">
      <c r="A39" s="295"/>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row>
    <row r="40" spans="1:31">
      <c r="A40" s="295"/>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row>
    <row r="41" spans="1:31">
      <c r="A41" s="295"/>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row>
    <row r="42" spans="1:31">
      <c r="A42" s="295"/>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row>
    <row r="43" spans="1:31">
      <c r="A43" s="295"/>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row>
    <row r="44" spans="1:31">
      <c r="A44" s="295"/>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row>
    <row r="45" spans="1:31">
      <c r="A45" s="295"/>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row>
    <row r="46" spans="1:31">
      <c r="A46" s="295"/>
      <c r="B46" s="295"/>
      <c r="C46" s="295"/>
      <c r="D46" s="295"/>
      <c r="E46" s="295"/>
      <c r="F46" s="295"/>
      <c r="G46" s="295"/>
      <c r="H46" s="295"/>
      <c r="I46" s="295"/>
      <c r="J46" s="295"/>
      <c r="K46" s="295"/>
      <c r="L46" s="295"/>
      <c r="M46" s="295"/>
      <c r="N46" s="295"/>
      <c r="O46" s="295"/>
      <c r="P46" s="295"/>
      <c r="Q46" s="295"/>
      <c r="R46" s="295"/>
      <c r="S46" s="295"/>
      <c r="T46" s="295"/>
      <c r="U46" s="295"/>
      <c r="V46" s="295"/>
      <c r="W46" s="295"/>
      <c r="X46" s="295"/>
      <c r="Y46" s="295"/>
      <c r="Z46" s="295"/>
      <c r="AA46" s="295"/>
      <c r="AB46" s="295"/>
      <c r="AC46" s="295"/>
      <c r="AD46" s="295"/>
      <c r="AE46" s="295"/>
    </row>
    <row r="47" spans="1:31">
      <c r="A47" s="295"/>
      <c r="B47" s="295"/>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c r="AD47" s="295"/>
      <c r="AE47" s="295"/>
    </row>
    <row r="48" spans="1:31">
      <c r="A48" s="295"/>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row>
    <row r="49" spans="1:31">
      <c r="A49" s="295"/>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row>
    <row r="50" spans="1:31">
      <c r="A50" s="295"/>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row>
    <row r="51" spans="1:31">
      <c r="A51" s="295"/>
      <c r="B51" s="295"/>
      <c r="C51" s="295"/>
      <c r="D51" s="295"/>
      <c r="E51" s="295"/>
      <c r="F51" s="295"/>
      <c r="G51" s="295"/>
      <c r="H51" s="295"/>
      <c r="I51" s="295"/>
      <c r="J51" s="295"/>
      <c r="K51" s="295"/>
      <c r="L51" s="295"/>
      <c r="M51" s="295"/>
      <c r="N51" s="295"/>
      <c r="O51" s="295"/>
      <c r="P51" s="295"/>
      <c r="Q51" s="295"/>
      <c r="R51" s="295"/>
      <c r="S51" s="295"/>
      <c r="T51" s="295"/>
      <c r="U51" s="295"/>
      <c r="V51" s="295"/>
      <c r="W51" s="295"/>
      <c r="X51" s="295"/>
      <c r="Y51" s="295"/>
      <c r="Z51" s="295"/>
      <c r="AA51" s="295"/>
      <c r="AB51" s="295"/>
      <c r="AC51" s="295"/>
      <c r="AD51" s="295"/>
      <c r="AE51" s="295"/>
    </row>
    <row r="52" spans="1:31">
      <c r="A52" s="295"/>
      <c r="B52" s="295"/>
      <c r="C52" s="295"/>
      <c r="D52" s="295"/>
      <c r="E52" s="295"/>
      <c r="F52" s="295"/>
      <c r="G52" s="295"/>
      <c r="H52" s="295"/>
      <c r="I52" s="295"/>
      <c r="J52" s="295"/>
      <c r="K52" s="295"/>
      <c r="L52" s="295"/>
      <c r="M52" s="295"/>
      <c r="N52" s="295"/>
      <c r="O52" s="295"/>
      <c r="P52" s="295"/>
      <c r="Q52" s="295"/>
      <c r="R52" s="295"/>
      <c r="S52" s="295"/>
      <c r="T52" s="295"/>
      <c r="U52" s="295"/>
      <c r="V52" s="295"/>
      <c r="W52" s="295"/>
      <c r="X52" s="295"/>
      <c r="Y52" s="295"/>
      <c r="Z52" s="295"/>
      <c r="AA52" s="295"/>
      <c r="AB52" s="295"/>
      <c r="AC52" s="295"/>
      <c r="AD52" s="295"/>
      <c r="AE52" s="295"/>
    </row>
    <row r="53" spans="1:31">
      <c r="A53" s="295"/>
      <c r="B53" s="295"/>
      <c r="C53" s="295"/>
      <c r="D53" s="295"/>
      <c r="E53" s="295"/>
      <c r="F53" s="295"/>
      <c r="G53" s="295"/>
      <c r="H53" s="295"/>
      <c r="I53" s="295"/>
      <c r="J53" s="295"/>
      <c r="K53" s="295"/>
      <c r="L53" s="295"/>
      <c r="M53" s="295"/>
      <c r="N53" s="295"/>
      <c r="O53" s="295"/>
      <c r="P53" s="295"/>
      <c r="Q53" s="295"/>
      <c r="R53" s="295"/>
      <c r="S53" s="295"/>
      <c r="T53" s="295"/>
      <c r="U53" s="295"/>
      <c r="V53" s="295"/>
      <c r="W53" s="295"/>
      <c r="X53" s="295"/>
      <c r="Y53" s="295"/>
      <c r="Z53" s="295"/>
      <c r="AA53" s="295"/>
      <c r="AB53" s="295"/>
      <c r="AC53" s="295"/>
      <c r="AD53" s="295"/>
      <c r="AE53" s="295"/>
    </row>
    <row r="54" spans="1:31">
      <c r="A54" s="295"/>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row>
    <row r="55" spans="1:31">
      <c r="A55" s="295"/>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row>
    <row r="56" spans="1:31">
      <c r="A56" s="295"/>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row>
    <row r="57" spans="1:31">
      <c r="A57" s="295"/>
      <c r="B57" s="295"/>
      <c r="C57" s="295"/>
      <c r="D57" s="295"/>
      <c r="E57" s="295"/>
      <c r="F57" s="295"/>
      <c r="G57" s="295"/>
      <c r="H57" s="295"/>
      <c r="I57" s="295"/>
      <c r="J57" s="295"/>
      <c r="K57" s="295"/>
      <c r="L57" s="295"/>
      <c r="M57" s="295"/>
      <c r="N57" s="295"/>
      <c r="O57" s="295"/>
      <c r="P57" s="295"/>
      <c r="Q57" s="295"/>
      <c r="R57" s="295"/>
      <c r="S57" s="295"/>
      <c r="T57" s="295"/>
      <c r="U57" s="295"/>
      <c r="V57" s="295"/>
      <c r="W57" s="295"/>
      <c r="X57" s="295"/>
      <c r="Y57" s="295"/>
      <c r="Z57" s="295"/>
      <c r="AA57" s="295"/>
      <c r="AB57" s="295"/>
      <c r="AC57" s="295"/>
      <c r="AD57" s="295"/>
      <c r="AE57" s="295"/>
    </row>
    <row r="58" spans="1:31">
      <c r="A58" s="295"/>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row>
    <row r="59" spans="1:31">
      <c r="A59" s="295"/>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row>
    <row r="60" spans="1:31">
      <c r="A60" s="295"/>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row>
    <row r="61" spans="1:31">
      <c r="A61" s="295"/>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row>
    <row r="62" spans="1:31">
      <c r="A62" s="295"/>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row>
    <row r="63" spans="1:31">
      <c r="A63" s="295"/>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row>
    <row r="64" spans="1:31">
      <c r="A64" s="295"/>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row>
    <row r="65" spans="1:31">
      <c r="A65" s="295"/>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row>
    <row r="66" spans="1:31">
      <c r="A66" s="295"/>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row>
    <row r="67" spans="1:31">
      <c r="A67" s="295"/>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row>
    <row r="68" spans="1:31">
      <c r="A68" s="295"/>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row>
    <row r="69" spans="1:31">
      <c r="A69" s="295"/>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row>
    <row r="70" spans="1:31">
      <c r="A70" s="295"/>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row>
    <row r="71" spans="1:31">
      <c r="A71" s="295"/>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row>
    <row r="72" spans="1:31">
      <c r="A72" s="295"/>
      <c r="B72" s="295"/>
      <c r="C72" s="295"/>
      <c r="D72" s="295"/>
      <c r="E72" s="295"/>
      <c r="F72" s="295"/>
      <c r="G72" s="295"/>
      <c r="H72" s="295"/>
      <c r="I72" s="295"/>
      <c r="J72" s="295"/>
      <c r="K72" s="295"/>
      <c r="L72" s="295"/>
      <c r="M72" s="295"/>
      <c r="N72" s="295"/>
      <c r="O72" s="295"/>
      <c r="P72" s="295"/>
      <c r="Q72" s="295"/>
      <c r="R72" s="295"/>
      <c r="S72" s="295"/>
      <c r="T72" s="295"/>
      <c r="U72" s="295"/>
      <c r="V72" s="295"/>
      <c r="W72" s="295"/>
      <c r="X72" s="295"/>
      <c r="Y72" s="295"/>
      <c r="Z72" s="295"/>
      <c r="AA72" s="295"/>
      <c r="AB72" s="295"/>
      <c r="AC72" s="295"/>
      <c r="AD72" s="295"/>
      <c r="AE72" s="295"/>
    </row>
    <row r="73" spans="1:31">
      <c r="A73" s="295"/>
      <c r="B73" s="295"/>
      <c r="C73" s="295"/>
      <c r="D73" s="295"/>
      <c r="E73" s="295"/>
      <c r="F73" s="295"/>
      <c r="G73" s="295"/>
      <c r="H73" s="295"/>
      <c r="I73" s="295"/>
      <c r="J73" s="295"/>
      <c r="K73" s="295"/>
      <c r="L73" s="295"/>
      <c r="M73" s="295"/>
      <c r="N73" s="295"/>
      <c r="O73" s="295"/>
      <c r="P73" s="295"/>
      <c r="Q73" s="295"/>
      <c r="R73" s="295"/>
      <c r="S73" s="295"/>
      <c r="T73" s="295"/>
      <c r="U73" s="295"/>
      <c r="V73" s="295"/>
      <c r="W73" s="295"/>
      <c r="X73" s="295"/>
      <c r="Y73" s="295"/>
      <c r="Z73" s="295"/>
      <c r="AA73" s="295"/>
      <c r="AB73" s="295"/>
      <c r="AC73" s="295"/>
      <c r="AD73" s="295"/>
      <c r="AE73" s="295"/>
    </row>
    <row r="74" spans="1:31">
      <c r="A74" s="295"/>
      <c r="B74" s="295"/>
      <c r="C74" s="295"/>
      <c r="D74" s="295"/>
      <c r="E74" s="295"/>
      <c r="F74" s="295"/>
      <c r="G74" s="295"/>
      <c r="H74" s="295"/>
      <c r="I74" s="295"/>
      <c r="J74" s="295"/>
      <c r="K74" s="295"/>
      <c r="L74" s="295"/>
      <c r="M74" s="295"/>
      <c r="N74" s="295"/>
      <c r="O74" s="295"/>
      <c r="P74" s="295"/>
      <c r="Q74" s="295"/>
      <c r="R74" s="295"/>
      <c r="S74" s="295"/>
      <c r="T74" s="295"/>
      <c r="U74" s="295"/>
      <c r="V74" s="295"/>
      <c r="W74" s="295"/>
      <c r="X74" s="295"/>
      <c r="Y74" s="295"/>
      <c r="Z74" s="295"/>
      <c r="AA74" s="295"/>
      <c r="AB74" s="295"/>
      <c r="AC74" s="295"/>
      <c r="AD74" s="295"/>
      <c r="AE74" s="295"/>
    </row>
    <row r="75" spans="1:31">
      <c r="A75" s="295"/>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row>
    <row r="76" spans="1:31">
      <c r="A76" s="295"/>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row>
    <row r="77" spans="1:31">
      <c r="A77" s="295"/>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row>
    <row r="78" spans="1:31">
      <c r="A78" s="295"/>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row>
    <row r="79" spans="1:31">
      <c r="A79" s="295"/>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row>
    <row r="80" spans="1:31">
      <c r="A80" s="295"/>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row>
    <row r="81" spans="1:31">
      <c r="A81" s="295"/>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row>
    <row r="82" spans="1:31">
      <c r="A82" s="295"/>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row>
    <row r="83" spans="1:31">
      <c r="A83" s="295"/>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row>
    <row r="84" spans="1:31">
      <c r="A84" s="295"/>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row>
    <row r="85" spans="1:31">
      <c r="A85" s="295"/>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row>
    <row r="86" spans="1:31">
      <c r="A86" s="295"/>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row>
    <row r="87" spans="1:31">
      <c r="A87" s="295"/>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row>
    <row r="88" spans="1:31">
      <c r="A88" s="295"/>
      <c r="B88" s="295"/>
      <c r="C88" s="295"/>
      <c r="D88" s="295"/>
      <c r="E88" s="295"/>
      <c r="F88" s="295"/>
      <c r="G88" s="295"/>
      <c r="H88" s="295"/>
      <c r="I88" s="295"/>
      <c r="J88" s="295"/>
      <c r="K88" s="295"/>
      <c r="L88" s="295"/>
      <c r="M88" s="295"/>
      <c r="N88" s="295"/>
      <c r="O88" s="295"/>
      <c r="P88" s="295"/>
      <c r="Q88" s="295"/>
      <c r="R88" s="295"/>
      <c r="S88" s="295"/>
      <c r="T88" s="295"/>
      <c r="U88" s="295"/>
      <c r="V88" s="295"/>
      <c r="W88" s="295"/>
      <c r="X88" s="295"/>
      <c r="Y88" s="295"/>
      <c r="Z88" s="295"/>
      <c r="AA88" s="295"/>
      <c r="AB88" s="295"/>
      <c r="AC88" s="295"/>
      <c r="AD88" s="295"/>
      <c r="AE88" s="295"/>
    </row>
    <row r="89" spans="1:31">
      <c r="A89" s="295"/>
      <c r="B89" s="295"/>
      <c r="C89" s="295"/>
      <c r="D89" s="295"/>
      <c r="E89" s="295"/>
      <c r="F89" s="295"/>
      <c r="G89" s="295"/>
      <c r="H89" s="295"/>
      <c r="I89" s="295"/>
      <c r="J89" s="295"/>
      <c r="K89" s="295"/>
      <c r="L89" s="295"/>
      <c r="M89" s="295"/>
      <c r="N89" s="295"/>
      <c r="O89" s="295"/>
      <c r="P89" s="295"/>
      <c r="Q89" s="295"/>
      <c r="R89" s="295"/>
      <c r="S89" s="295"/>
      <c r="T89" s="295"/>
      <c r="U89" s="295"/>
      <c r="V89" s="295"/>
      <c r="W89" s="295"/>
      <c r="X89" s="295"/>
      <c r="Y89" s="295"/>
      <c r="Z89" s="295"/>
      <c r="AA89" s="295"/>
      <c r="AB89" s="295"/>
      <c r="AC89" s="295"/>
      <c r="AD89" s="295"/>
      <c r="AE89" s="295"/>
    </row>
    <row r="90" spans="1:31">
      <c r="A90" s="295"/>
      <c r="B90" s="295"/>
      <c r="C90" s="295"/>
      <c r="D90" s="295"/>
      <c r="E90" s="295"/>
      <c r="F90" s="295"/>
      <c r="G90" s="295"/>
      <c r="H90" s="295"/>
      <c r="I90" s="295"/>
      <c r="J90" s="295"/>
      <c r="K90" s="295"/>
      <c r="L90" s="295"/>
      <c r="M90" s="295"/>
      <c r="N90" s="295"/>
      <c r="O90" s="295"/>
      <c r="P90" s="295"/>
      <c r="Q90" s="295"/>
      <c r="R90" s="295"/>
      <c r="S90" s="295"/>
      <c r="T90" s="295"/>
      <c r="U90" s="295"/>
      <c r="V90" s="295"/>
      <c r="W90" s="295"/>
      <c r="X90" s="295"/>
      <c r="Y90" s="295"/>
      <c r="Z90" s="295"/>
      <c r="AA90" s="295"/>
      <c r="AB90" s="295"/>
      <c r="AC90" s="295"/>
      <c r="AD90" s="295"/>
      <c r="AE90" s="295"/>
    </row>
    <row r="91" spans="1:31">
      <c r="A91" s="295"/>
      <c r="B91" s="295"/>
      <c r="C91" s="295"/>
      <c r="D91" s="295"/>
      <c r="E91" s="295"/>
      <c r="F91" s="295"/>
      <c r="G91" s="295"/>
      <c r="H91" s="295"/>
      <c r="I91" s="295"/>
      <c r="J91" s="295"/>
      <c r="K91" s="295"/>
      <c r="L91" s="295"/>
      <c r="M91" s="295"/>
      <c r="N91" s="295"/>
      <c r="O91" s="295"/>
      <c r="P91" s="295"/>
      <c r="Q91" s="295"/>
      <c r="R91" s="295"/>
      <c r="S91" s="295"/>
      <c r="T91" s="295"/>
      <c r="U91" s="295"/>
      <c r="V91" s="295"/>
      <c r="W91" s="295"/>
      <c r="X91" s="295"/>
      <c r="Y91" s="295"/>
      <c r="Z91" s="295"/>
      <c r="AA91" s="295"/>
      <c r="AB91" s="295"/>
      <c r="AC91" s="295"/>
      <c r="AD91" s="295"/>
      <c r="AE91" s="295"/>
    </row>
    <row r="92" spans="1:31">
      <c r="A92" s="295"/>
      <c r="B92" s="295"/>
      <c r="C92" s="295"/>
      <c r="D92" s="295"/>
      <c r="E92" s="295"/>
      <c r="F92" s="295"/>
      <c r="G92" s="295"/>
      <c r="H92" s="295"/>
      <c r="I92" s="295"/>
      <c r="J92" s="295"/>
      <c r="K92" s="295"/>
      <c r="L92" s="295"/>
      <c r="M92" s="295"/>
      <c r="N92" s="295"/>
      <c r="O92" s="295"/>
      <c r="P92" s="295"/>
      <c r="Q92" s="295"/>
      <c r="R92" s="295"/>
      <c r="S92" s="295"/>
      <c r="T92" s="295"/>
      <c r="U92" s="295"/>
      <c r="V92" s="295"/>
      <c r="W92" s="295"/>
      <c r="X92" s="295"/>
      <c r="Y92" s="295"/>
      <c r="Z92" s="295"/>
      <c r="AA92" s="295"/>
      <c r="AB92" s="295"/>
      <c r="AC92" s="295"/>
      <c r="AD92" s="295"/>
      <c r="AE92" s="295"/>
    </row>
    <row r="93" spans="1:31">
      <c r="A93" s="295"/>
      <c r="B93" s="295"/>
      <c r="C93" s="295"/>
      <c r="D93" s="295"/>
      <c r="E93" s="295"/>
      <c r="F93" s="295"/>
      <c r="G93" s="295"/>
      <c r="H93" s="295"/>
      <c r="I93" s="295"/>
      <c r="J93" s="295"/>
      <c r="K93" s="295"/>
      <c r="L93" s="295"/>
      <c r="M93" s="295"/>
      <c r="N93" s="295"/>
      <c r="O93" s="295"/>
      <c r="P93" s="295"/>
      <c r="Q93" s="295"/>
      <c r="R93" s="295"/>
      <c r="S93" s="295"/>
      <c r="T93" s="295"/>
      <c r="U93" s="295"/>
      <c r="V93" s="295"/>
      <c r="W93" s="295"/>
      <c r="X93" s="295"/>
      <c r="Y93" s="295"/>
      <c r="Z93" s="295"/>
      <c r="AA93" s="295"/>
      <c r="AB93" s="295"/>
      <c r="AC93" s="295"/>
      <c r="AD93" s="295"/>
      <c r="AE93" s="295"/>
    </row>
    <row r="94" spans="1:31">
      <c r="A94" s="295"/>
      <c r="B94" s="295"/>
      <c r="C94" s="295"/>
      <c r="D94" s="295"/>
      <c r="E94" s="295"/>
      <c r="F94" s="295"/>
      <c r="G94" s="295"/>
      <c r="H94" s="295"/>
      <c r="I94" s="295"/>
      <c r="J94" s="295"/>
      <c r="K94" s="295"/>
      <c r="L94" s="295"/>
      <c r="M94" s="295"/>
      <c r="N94" s="295"/>
      <c r="O94" s="295"/>
      <c r="P94" s="295"/>
      <c r="Q94" s="295"/>
      <c r="R94" s="295"/>
      <c r="S94" s="295"/>
      <c r="T94" s="295"/>
      <c r="U94" s="295"/>
      <c r="V94" s="295"/>
      <c r="W94" s="295"/>
      <c r="X94" s="295"/>
      <c r="Y94" s="295"/>
      <c r="Z94" s="295"/>
      <c r="AA94" s="295"/>
      <c r="AB94" s="295"/>
      <c r="AC94" s="295"/>
      <c r="AD94" s="295"/>
      <c r="AE94" s="295"/>
    </row>
    <row r="95" spans="1:31">
      <c r="A95" s="295"/>
      <c r="B95" s="295"/>
      <c r="C95" s="295"/>
      <c r="D95" s="295"/>
      <c r="E95" s="295"/>
      <c r="F95" s="295"/>
      <c r="G95" s="295"/>
      <c r="H95" s="295"/>
      <c r="I95" s="295"/>
      <c r="J95" s="295"/>
      <c r="K95" s="295"/>
      <c r="L95" s="295"/>
      <c r="M95" s="295"/>
      <c r="N95" s="295"/>
      <c r="O95" s="295"/>
      <c r="P95" s="295"/>
      <c r="Q95" s="295"/>
      <c r="R95" s="295"/>
      <c r="S95" s="295"/>
      <c r="T95" s="295"/>
      <c r="U95" s="295"/>
      <c r="V95" s="295"/>
      <c r="W95" s="295"/>
      <c r="X95" s="295"/>
      <c r="Y95" s="295"/>
      <c r="Z95" s="295"/>
      <c r="AA95" s="295"/>
      <c r="AB95" s="295"/>
      <c r="AC95" s="295"/>
      <c r="AD95" s="295"/>
      <c r="AE95" s="295"/>
    </row>
    <row r="96" spans="1:31">
      <c r="A96" s="295"/>
      <c r="B96" s="295"/>
      <c r="C96" s="295"/>
      <c r="D96" s="295"/>
      <c r="E96" s="295"/>
      <c r="F96" s="295"/>
      <c r="G96" s="295"/>
      <c r="H96" s="295"/>
      <c r="I96" s="295"/>
      <c r="J96" s="295"/>
      <c r="K96" s="295"/>
      <c r="L96" s="295"/>
      <c r="M96" s="295"/>
      <c r="N96" s="295"/>
      <c r="O96" s="295"/>
      <c r="P96" s="295"/>
      <c r="Q96" s="295"/>
      <c r="R96" s="295"/>
      <c r="S96" s="295"/>
      <c r="T96" s="295"/>
      <c r="U96" s="295"/>
      <c r="V96" s="295"/>
      <c r="W96" s="295"/>
      <c r="X96" s="295"/>
      <c r="Y96" s="295"/>
      <c r="Z96" s="295"/>
      <c r="AA96" s="295"/>
      <c r="AB96" s="295"/>
      <c r="AC96" s="295"/>
      <c r="AD96" s="295"/>
      <c r="AE96" s="295"/>
    </row>
    <row r="97" spans="1:31">
      <c r="A97" s="295"/>
      <c r="B97" s="295"/>
      <c r="C97" s="295"/>
      <c r="D97" s="295"/>
      <c r="E97" s="295"/>
      <c r="F97" s="295"/>
      <c r="G97" s="295"/>
      <c r="H97" s="295"/>
      <c r="I97" s="295"/>
      <c r="J97" s="295"/>
      <c r="K97" s="295"/>
      <c r="L97" s="295"/>
      <c r="M97" s="295"/>
      <c r="N97" s="295"/>
      <c r="O97" s="295"/>
      <c r="P97" s="295"/>
      <c r="Q97" s="295"/>
      <c r="R97" s="295"/>
      <c r="S97" s="295"/>
      <c r="T97" s="295"/>
      <c r="U97" s="295"/>
      <c r="V97" s="295"/>
      <c r="W97" s="295"/>
      <c r="X97" s="295"/>
      <c r="Y97" s="295"/>
      <c r="Z97" s="295"/>
      <c r="AA97" s="295"/>
      <c r="AB97" s="295"/>
      <c r="AC97" s="295"/>
      <c r="AD97" s="295"/>
      <c r="AE97" s="295"/>
    </row>
    <row r="98" spans="1:31">
      <c r="A98" s="295"/>
      <c r="B98" s="295"/>
      <c r="C98" s="295"/>
      <c r="D98" s="295"/>
      <c r="E98" s="295"/>
      <c r="F98" s="295"/>
      <c r="G98" s="295"/>
      <c r="H98" s="295"/>
      <c r="I98" s="295"/>
      <c r="J98" s="295"/>
      <c r="K98" s="295"/>
      <c r="L98" s="295"/>
      <c r="M98" s="295"/>
      <c r="N98" s="295"/>
      <c r="O98" s="295"/>
      <c r="P98" s="295"/>
      <c r="Q98" s="295"/>
      <c r="R98" s="295"/>
      <c r="S98" s="295"/>
      <c r="T98" s="295"/>
      <c r="U98" s="295"/>
      <c r="V98" s="295"/>
      <c r="W98" s="295"/>
      <c r="X98" s="295"/>
      <c r="Y98" s="295"/>
      <c r="Z98" s="295"/>
      <c r="AA98" s="295"/>
      <c r="AB98" s="295"/>
      <c r="AC98" s="295"/>
      <c r="AD98" s="295"/>
      <c r="AE98" s="295"/>
    </row>
    <row r="99" spans="1:31">
      <c r="A99" s="295"/>
      <c r="B99" s="295"/>
      <c r="C99" s="295"/>
      <c r="D99" s="295"/>
      <c r="E99" s="295"/>
      <c r="F99" s="295"/>
      <c r="G99" s="295"/>
      <c r="H99" s="295"/>
      <c r="I99" s="295"/>
      <c r="J99" s="295"/>
      <c r="K99" s="295"/>
      <c r="L99" s="295"/>
      <c r="M99" s="295"/>
      <c r="N99" s="295"/>
      <c r="O99" s="295"/>
      <c r="P99" s="295"/>
      <c r="Q99" s="295"/>
      <c r="R99" s="295"/>
      <c r="S99" s="295"/>
      <c r="T99" s="295"/>
      <c r="U99" s="295"/>
      <c r="V99" s="295"/>
      <c r="W99" s="295"/>
      <c r="X99" s="295"/>
      <c r="Y99" s="295"/>
      <c r="Z99" s="295"/>
      <c r="AA99" s="295"/>
      <c r="AB99" s="295"/>
      <c r="AC99" s="295"/>
      <c r="AD99" s="295"/>
      <c r="AE99" s="295"/>
    </row>
    <row r="100" spans="1:31">
      <c r="A100" s="295"/>
      <c r="B100" s="295"/>
      <c r="C100" s="295"/>
      <c r="D100" s="295"/>
      <c r="E100" s="295"/>
      <c r="F100" s="295"/>
      <c r="G100" s="295"/>
      <c r="H100" s="295"/>
      <c r="I100" s="295"/>
      <c r="J100" s="295"/>
      <c r="K100" s="295"/>
      <c r="L100" s="295"/>
      <c r="M100" s="295"/>
      <c r="N100" s="295"/>
      <c r="O100" s="295"/>
      <c r="P100" s="295"/>
      <c r="Q100" s="295"/>
      <c r="R100" s="295"/>
      <c r="S100" s="295"/>
      <c r="T100" s="295"/>
      <c r="U100" s="295"/>
      <c r="V100" s="295"/>
      <c r="W100" s="295"/>
      <c r="X100" s="295"/>
      <c r="Y100" s="295"/>
      <c r="Z100" s="295"/>
      <c r="AA100" s="295"/>
      <c r="AB100" s="295"/>
      <c r="AC100" s="295"/>
      <c r="AD100" s="295"/>
      <c r="AE100" s="295"/>
    </row>
    <row r="101" spans="1:31">
      <c r="A101" s="295"/>
      <c r="B101" s="295"/>
      <c r="C101" s="295"/>
      <c r="D101" s="295"/>
      <c r="E101" s="295"/>
      <c r="F101" s="295"/>
      <c r="G101" s="295"/>
      <c r="H101" s="295"/>
      <c r="I101" s="295"/>
      <c r="J101" s="295"/>
      <c r="K101" s="295"/>
      <c r="L101" s="295"/>
      <c r="M101" s="295"/>
      <c r="N101" s="295"/>
      <c r="O101" s="295"/>
      <c r="P101" s="295"/>
      <c r="Q101" s="295"/>
      <c r="R101" s="295"/>
      <c r="S101" s="295"/>
      <c r="T101" s="295"/>
      <c r="U101" s="295"/>
      <c r="V101" s="295"/>
      <c r="W101" s="295"/>
      <c r="X101" s="295"/>
      <c r="Y101" s="295"/>
      <c r="Z101" s="295"/>
      <c r="AA101" s="295"/>
      <c r="AB101" s="295"/>
      <c r="AC101" s="295"/>
      <c r="AD101" s="295"/>
      <c r="AE101" s="295"/>
    </row>
    <row r="102" spans="1:31">
      <c r="A102" s="295"/>
      <c r="B102" s="295"/>
      <c r="C102" s="295"/>
      <c r="D102" s="295"/>
      <c r="E102" s="295"/>
      <c r="F102" s="295"/>
      <c r="G102" s="295"/>
      <c r="H102" s="295"/>
      <c r="I102" s="295"/>
      <c r="J102" s="295"/>
      <c r="K102" s="295"/>
      <c r="L102" s="295"/>
      <c r="M102" s="295"/>
      <c r="N102" s="295"/>
      <c r="O102" s="295"/>
      <c r="P102" s="295"/>
      <c r="Q102" s="295"/>
      <c r="R102" s="295"/>
      <c r="S102" s="295"/>
      <c r="T102" s="295"/>
      <c r="U102" s="295"/>
      <c r="V102" s="295"/>
      <c r="W102" s="295"/>
      <c r="X102" s="295"/>
      <c r="Y102" s="295"/>
      <c r="Z102" s="295"/>
      <c r="AA102" s="295"/>
      <c r="AB102" s="295"/>
      <c r="AC102" s="295"/>
      <c r="AD102" s="295"/>
      <c r="AE102" s="295"/>
    </row>
    <row r="103" spans="1:31">
      <c r="A103" s="295"/>
      <c r="B103" s="295"/>
      <c r="C103" s="295"/>
      <c r="D103" s="295"/>
      <c r="E103" s="295"/>
      <c r="F103" s="295"/>
      <c r="G103" s="295"/>
      <c r="H103" s="295"/>
      <c r="I103" s="295"/>
      <c r="J103" s="295"/>
      <c r="K103" s="295"/>
      <c r="L103" s="295"/>
      <c r="M103" s="295"/>
      <c r="N103" s="295"/>
      <c r="O103" s="295"/>
      <c r="P103" s="295"/>
      <c r="Q103" s="295"/>
      <c r="R103" s="295"/>
      <c r="S103" s="295"/>
      <c r="T103" s="295"/>
      <c r="U103" s="295"/>
      <c r="V103" s="295"/>
      <c r="W103" s="295"/>
      <c r="X103" s="295"/>
      <c r="Y103" s="295"/>
      <c r="Z103" s="295"/>
      <c r="AA103" s="295"/>
      <c r="AB103" s="295"/>
      <c r="AC103" s="295"/>
      <c r="AD103" s="295"/>
      <c r="AE103" s="295"/>
    </row>
    <row r="104" spans="1:31">
      <c r="A104" s="295"/>
      <c r="B104" s="295"/>
      <c r="C104" s="295"/>
      <c r="D104" s="295"/>
      <c r="E104" s="295"/>
      <c r="F104" s="295"/>
      <c r="G104" s="295"/>
      <c r="H104" s="295"/>
      <c r="I104" s="295"/>
      <c r="J104" s="295"/>
      <c r="K104" s="295"/>
      <c r="L104" s="295"/>
      <c r="M104" s="295"/>
      <c r="N104" s="295"/>
      <c r="O104" s="295"/>
      <c r="P104" s="295"/>
      <c r="Q104" s="295"/>
      <c r="R104" s="295"/>
      <c r="S104" s="295"/>
      <c r="T104" s="295"/>
      <c r="U104" s="295"/>
      <c r="V104" s="295"/>
      <c r="W104" s="295"/>
      <c r="X104" s="295"/>
      <c r="Y104" s="295"/>
      <c r="Z104" s="295"/>
      <c r="AA104" s="295"/>
      <c r="AB104" s="295"/>
      <c r="AC104" s="295"/>
      <c r="AD104" s="295"/>
      <c r="AE104" s="295"/>
    </row>
    <row r="105" spans="1:31">
      <c r="A105" s="295"/>
      <c r="B105" s="295"/>
      <c r="C105" s="295"/>
      <c r="D105" s="295"/>
      <c r="E105" s="295"/>
      <c r="F105" s="295"/>
      <c r="G105" s="295"/>
      <c r="H105" s="295"/>
      <c r="I105" s="295"/>
      <c r="J105" s="295"/>
      <c r="K105" s="295"/>
      <c r="L105" s="295"/>
      <c r="M105" s="295"/>
      <c r="N105" s="295"/>
      <c r="O105" s="295"/>
      <c r="P105" s="295"/>
      <c r="Q105" s="295"/>
      <c r="R105" s="295"/>
      <c r="S105" s="295"/>
      <c r="T105" s="295"/>
      <c r="U105" s="295"/>
      <c r="V105" s="295"/>
      <c r="W105" s="295"/>
      <c r="X105" s="295"/>
      <c r="Y105" s="295"/>
      <c r="Z105" s="295"/>
      <c r="AA105" s="295"/>
      <c r="AB105" s="295"/>
      <c r="AC105" s="295"/>
      <c r="AD105" s="295"/>
      <c r="AE105" s="295"/>
    </row>
    <row r="106" spans="1:31">
      <c r="A106" s="295"/>
      <c r="B106" s="295"/>
      <c r="C106" s="295"/>
      <c r="D106" s="295"/>
      <c r="E106" s="295"/>
      <c r="F106" s="295"/>
      <c r="G106" s="295"/>
      <c r="H106" s="295"/>
      <c r="I106" s="295"/>
      <c r="J106" s="295"/>
      <c r="K106" s="295"/>
      <c r="L106" s="295"/>
      <c r="M106" s="295"/>
      <c r="N106" s="295"/>
      <c r="O106" s="295"/>
      <c r="P106" s="295"/>
      <c r="Q106" s="295"/>
      <c r="R106" s="295"/>
      <c r="S106" s="295"/>
      <c r="T106" s="295"/>
      <c r="U106" s="295"/>
      <c r="V106" s="295"/>
      <c r="W106" s="295"/>
      <c r="X106" s="295"/>
      <c r="Y106" s="295"/>
      <c r="Z106" s="295"/>
      <c r="AA106" s="295"/>
      <c r="AB106" s="295"/>
      <c r="AC106" s="295"/>
      <c r="AD106" s="295"/>
      <c r="AE106" s="295"/>
    </row>
    <row r="107" spans="1:31">
      <c r="A107" s="295"/>
      <c r="B107" s="295"/>
      <c r="C107" s="295"/>
      <c r="D107" s="295"/>
      <c r="E107" s="295"/>
      <c r="F107" s="295"/>
      <c r="G107" s="295"/>
      <c r="H107" s="295"/>
      <c r="I107" s="295"/>
      <c r="J107" s="295"/>
      <c r="K107" s="295"/>
      <c r="L107" s="295"/>
      <c r="M107" s="295"/>
      <c r="N107" s="295"/>
      <c r="O107" s="295"/>
      <c r="P107" s="295"/>
      <c r="Q107" s="295"/>
      <c r="R107" s="295"/>
      <c r="S107" s="295"/>
      <c r="T107" s="295"/>
      <c r="U107" s="295"/>
      <c r="V107" s="295"/>
      <c r="W107" s="295"/>
      <c r="X107" s="295"/>
      <c r="Y107" s="295"/>
      <c r="Z107" s="295"/>
      <c r="AA107" s="295"/>
      <c r="AB107" s="295"/>
      <c r="AC107" s="295"/>
      <c r="AD107" s="295"/>
      <c r="AE107" s="295"/>
    </row>
    <row r="108" spans="1:31">
      <c r="A108" s="295"/>
      <c r="B108" s="295"/>
      <c r="C108" s="295"/>
      <c r="D108" s="295"/>
      <c r="E108" s="295"/>
      <c r="F108" s="295"/>
      <c r="G108" s="295"/>
      <c r="H108" s="295"/>
      <c r="I108" s="295"/>
      <c r="J108" s="295"/>
      <c r="K108" s="295"/>
      <c r="L108" s="295"/>
      <c r="M108" s="295"/>
      <c r="N108" s="295"/>
      <c r="O108" s="295"/>
      <c r="P108" s="295"/>
      <c r="Q108" s="295"/>
      <c r="R108" s="295"/>
      <c r="S108" s="295"/>
      <c r="T108" s="295"/>
      <c r="U108" s="295"/>
      <c r="V108" s="295"/>
      <c r="W108" s="295"/>
      <c r="X108" s="295"/>
      <c r="Y108" s="295"/>
      <c r="Z108" s="295"/>
      <c r="AA108" s="295"/>
      <c r="AB108" s="295"/>
      <c r="AC108" s="295"/>
      <c r="AD108" s="295"/>
      <c r="AE108" s="295"/>
    </row>
    <row r="109" spans="1:31">
      <c r="A109" s="295"/>
      <c r="B109" s="295"/>
      <c r="C109" s="295"/>
      <c r="D109" s="295"/>
      <c r="E109" s="295"/>
      <c r="F109" s="295"/>
      <c r="G109" s="295"/>
      <c r="H109" s="295"/>
      <c r="I109" s="295"/>
      <c r="J109" s="295"/>
      <c r="K109" s="295"/>
      <c r="L109" s="295"/>
      <c r="M109" s="295"/>
      <c r="N109" s="295"/>
      <c r="O109" s="295"/>
      <c r="P109" s="295"/>
      <c r="Q109" s="295"/>
      <c r="R109" s="295"/>
      <c r="S109" s="295"/>
      <c r="T109" s="295"/>
      <c r="U109" s="295"/>
      <c r="V109" s="295"/>
      <c r="W109" s="295"/>
      <c r="X109" s="295"/>
      <c r="Y109" s="295"/>
      <c r="Z109" s="295"/>
      <c r="AA109" s="295"/>
      <c r="AB109" s="295"/>
      <c r="AC109" s="295"/>
      <c r="AD109" s="295"/>
      <c r="AE109" s="295"/>
    </row>
    <row r="110" spans="1:31">
      <c r="A110" s="295"/>
      <c r="B110" s="295"/>
      <c r="C110" s="295"/>
      <c r="D110" s="295"/>
      <c r="E110" s="295"/>
      <c r="F110" s="295"/>
      <c r="G110" s="295"/>
      <c r="H110" s="295"/>
      <c r="I110" s="295"/>
      <c r="J110" s="295"/>
      <c r="K110" s="295"/>
      <c r="L110" s="295"/>
      <c r="M110" s="295"/>
      <c r="N110" s="295"/>
      <c r="O110" s="295"/>
      <c r="P110" s="295"/>
      <c r="Q110" s="295"/>
      <c r="R110" s="295"/>
      <c r="S110" s="295"/>
      <c r="T110" s="295"/>
      <c r="U110" s="295"/>
      <c r="V110" s="295"/>
      <c r="W110" s="295"/>
      <c r="X110" s="295"/>
      <c r="Y110" s="295"/>
      <c r="Z110" s="295"/>
      <c r="AA110" s="295"/>
      <c r="AB110" s="295"/>
      <c r="AC110" s="295"/>
      <c r="AD110" s="295"/>
      <c r="AE110" s="295"/>
    </row>
    <row r="111" spans="1:31">
      <c r="A111" s="295"/>
      <c r="B111" s="295"/>
      <c r="C111" s="295"/>
      <c r="D111" s="295"/>
      <c r="E111" s="295"/>
      <c r="F111" s="295"/>
      <c r="G111" s="295"/>
      <c r="H111" s="295"/>
      <c r="I111" s="295"/>
      <c r="J111" s="295"/>
      <c r="K111" s="295"/>
      <c r="L111" s="295"/>
      <c r="M111" s="295"/>
      <c r="N111" s="295"/>
      <c r="O111" s="295"/>
      <c r="P111" s="295"/>
      <c r="Q111" s="295"/>
      <c r="R111" s="295"/>
      <c r="S111" s="295"/>
      <c r="T111" s="295"/>
      <c r="U111" s="295"/>
      <c r="V111" s="295"/>
      <c r="W111" s="295"/>
      <c r="X111" s="295"/>
      <c r="Y111" s="295"/>
      <c r="Z111" s="295"/>
      <c r="AA111" s="295"/>
      <c r="AB111" s="295"/>
      <c r="AC111" s="295"/>
      <c r="AD111" s="295"/>
      <c r="AE111" s="295"/>
    </row>
    <row r="112" spans="1:31">
      <c r="A112" s="295"/>
      <c r="B112" s="295"/>
      <c r="C112" s="295"/>
      <c r="D112" s="295"/>
      <c r="E112" s="295"/>
      <c r="F112" s="295"/>
      <c r="G112" s="295"/>
      <c r="H112" s="295"/>
      <c r="I112" s="295"/>
      <c r="J112" s="295"/>
      <c r="K112" s="295"/>
      <c r="L112" s="295"/>
      <c r="M112" s="295"/>
      <c r="N112" s="295"/>
      <c r="O112" s="295"/>
      <c r="P112" s="295"/>
      <c r="Q112" s="295"/>
      <c r="R112" s="295"/>
      <c r="S112" s="295"/>
      <c r="T112" s="295"/>
      <c r="U112" s="295"/>
      <c r="V112" s="295"/>
      <c r="W112" s="295"/>
      <c r="X112" s="295"/>
      <c r="Y112" s="295"/>
      <c r="Z112" s="295"/>
      <c r="AA112" s="295"/>
      <c r="AB112" s="295"/>
      <c r="AC112" s="295"/>
      <c r="AD112" s="295"/>
      <c r="AE112" s="295"/>
    </row>
    <row r="113" spans="1:31">
      <c r="A113" s="295"/>
      <c r="B113" s="295"/>
      <c r="C113" s="295"/>
      <c r="D113" s="295"/>
      <c r="E113" s="295"/>
      <c r="F113" s="295"/>
      <c r="G113" s="295"/>
      <c r="H113" s="295"/>
      <c r="I113" s="295"/>
      <c r="J113" s="295"/>
      <c r="K113" s="295"/>
      <c r="L113" s="295"/>
      <c r="M113" s="295"/>
      <c r="N113" s="295"/>
      <c r="O113" s="295"/>
      <c r="P113" s="295"/>
      <c r="Q113" s="295"/>
      <c r="R113" s="295"/>
      <c r="S113" s="295"/>
      <c r="T113" s="295"/>
      <c r="U113" s="295"/>
      <c r="V113" s="295"/>
      <c r="W113" s="295"/>
      <c r="X113" s="295"/>
      <c r="Y113" s="295"/>
      <c r="Z113" s="295"/>
      <c r="AA113" s="295"/>
      <c r="AB113" s="295"/>
      <c r="AC113" s="295"/>
      <c r="AD113" s="295"/>
      <c r="AE113" s="295"/>
    </row>
    <row r="114" spans="1:31">
      <c r="A114" s="295"/>
      <c r="B114" s="295"/>
      <c r="C114" s="295"/>
      <c r="D114" s="295"/>
      <c r="E114" s="295"/>
      <c r="F114" s="295"/>
      <c r="G114" s="295"/>
      <c r="H114" s="295"/>
      <c r="I114" s="295"/>
      <c r="J114" s="295"/>
      <c r="K114" s="295"/>
      <c r="L114" s="295"/>
      <c r="M114" s="295"/>
      <c r="N114" s="295"/>
      <c r="O114" s="295"/>
      <c r="P114" s="295"/>
      <c r="Q114" s="295"/>
      <c r="R114" s="295"/>
      <c r="S114" s="295"/>
      <c r="T114" s="295"/>
      <c r="U114" s="295"/>
      <c r="V114" s="295"/>
      <c r="W114" s="295"/>
      <c r="X114" s="295"/>
      <c r="Y114" s="295"/>
      <c r="Z114" s="295"/>
      <c r="AA114" s="295"/>
      <c r="AB114" s="295"/>
      <c r="AC114" s="295"/>
      <c r="AD114" s="295"/>
      <c r="AE114" s="295"/>
    </row>
    <row r="115" spans="1:31">
      <c r="A115" s="295"/>
      <c r="B115" s="295"/>
      <c r="C115" s="295"/>
      <c r="D115" s="295"/>
      <c r="E115" s="295"/>
      <c r="F115" s="295"/>
      <c r="G115" s="295"/>
      <c r="H115" s="295"/>
      <c r="I115" s="295"/>
      <c r="J115" s="295"/>
      <c r="K115" s="295"/>
      <c r="L115" s="295"/>
      <c r="M115" s="295"/>
      <c r="N115" s="295"/>
      <c r="O115" s="295"/>
      <c r="P115" s="295"/>
      <c r="Q115" s="295"/>
      <c r="R115" s="295"/>
      <c r="S115" s="295"/>
      <c r="T115" s="295"/>
      <c r="U115" s="295"/>
      <c r="V115" s="295"/>
      <c r="W115" s="295"/>
      <c r="X115" s="295"/>
      <c r="Y115" s="295"/>
      <c r="Z115" s="295"/>
      <c r="AA115" s="295"/>
      <c r="AB115" s="295"/>
      <c r="AC115" s="295"/>
      <c r="AD115" s="295"/>
      <c r="AE115" s="295"/>
    </row>
    <row r="116" spans="1:31">
      <c r="A116" s="295"/>
      <c r="B116" s="295"/>
      <c r="C116" s="295"/>
      <c r="D116" s="295"/>
      <c r="E116" s="295"/>
      <c r="F116" s="295"/>
      <c r="G116" s="295"/>
      <c r="H116" s="295"/>
      <c r="I116" s="295"/>
      <c r="J116" s="295"/>
      <c r="K116" s="295"/>
      <c r="L116" s="295"/>
      <c r="M116" s="295"/>
      <c r="N116" s="295"/>
      <c r="O116" s="295"/>
      <c r="P116" s="295"/>
      <c r="Q116" s="295"/>
      <c r="R116" s="295"/>
      <c r="S116" s="295"/>
      <c r="T116" s="295"/>
      <c r="U116" s="295"/>
      <c r="V116" s="295"/>
      <c r="W116" s="295"/>
      <c r="X116" s="295"/>
      <c r="Y116" s="295"/>
      <c r="Z116" s="295"/>
      <c r="AA116" s="295"/>
      <c r="AB116" s="295"/>
      <c r="AC116" s="295"/>
      <c r="AD116" s="295"/>
      <c r="AE116" s="295"/>
    </row>
    <row r="117" spans="1:31">
      <c r="A117" s="295"/>
      <c r="B117" s="295"/>
      <c r="C117" s="295"/>
      <c r="D117" s="295"/>
      <c r="E117" s="295"/>
      <c r="F117" s="295"/>
      <c r="G117" s="295"/>
      <c r="H117" s="295"/>
      <c r="I117" s="295"/>
      <c r="J117" s="295"/>
      <c r="K117" s="295"/>
      <c r="L117" s="295"/>
      <c r="M117" s="295"/>
      <c r="N117" s="295"/>
      <c r="O117" s="295"/>
      <c r="P117" s="295"/>
      <c r="Q117" s="295"/>
      <c r="R117" s="295"/>
      <c r="S117" s="295"/>
      <c r="T117" s="295"/>
      <c r="U117" s="295"/>
      <c r="V117" s="295"/>
      <c r="W117" s="295"/>
      <c r="X117" s="295"/>
      <c r="Y117" s="295"/>
      <c r="Z117" s="295"/>
      <c r="AA117" s="295"/>
      <c r="AB117" s="295"/>
      <c r="AC117" s="295"/>
      <c r="AD117" s="295"/>
      <c r="AE117" s="295"/>
    </row>
    <row r="118" spans="1:31">
      <c r="A118" s="295"/>
      <c r="B118" s="295"/>
      <c r="C118" s="295"/>
      <c r="D118" s="295"/>
      <c r="E118" s="295"/>
      <c r="F118" s="295"/>
      <c r="G118" s="295"/>
      <c r="H118" s="295"/>
      <c r="I118" s="295"/>
      <c r="J118" s="295"/>
      <c r="K118" s="295"/>
      <c r="L118" s="295"/>
      <c r="M118" s="295"/>
      <c r="N118" s="295"/>
      <c r="O118" s="295"/>
      <c r="P118" s="295"/>
      <c r="Q118" s="295"/>
      <c r="R118" s="295"/>
      <c r="S118" s="295"/>
      <c r="T118" s="295"/>
      <c r="U118" s="295"/>
      <c r="V118" s="295"/>
      <c r="W118" s="295"/>
      <c r="X118" s="295"/>
      <c r="Y118" s="295"/>
      <c r="Z118" s="295"/>
      <c r="AA118" s="295"/>
      <c r="AB118" s="295"/>
      <c r="AC118" s="295"/>
      <c r="AD118" s="295"/>
      <c r="AE118" s="295"/>
    </row>
    <row r="119" spans="1:31">
      <c r="A119" s="295"/>
      <c r="B119" s="295"/>
      <c r="C119" s="295"/>
      <c r="D119" s="295"/>
      <c r="E119" s="295"/>
      <c r="F119" s="295"/>
      <c r="G119" s="295"/>
      <c r="H119" s="295"/>
      <c r="I119" s="295"/>
      <c r="J119" s="295"/>
      <c r="K119" s="295"/>
      <c r="L119" s="295"/>
      <c r="M119" s="295"/>
      <c r="N119" s="295"/>
      <c r="O119" s="295"/>
      <c r="P119" s="295"/>
      <c r="Q119" s="295"/>
      <c r="R119" s="295"/>
      <c r="S119" s="295"/>
      <c r="T119" s="295"/>
      <c r="U119" s="295"/>
      <c r="V119" s="295"/>
      <c r="W119" s="295"/>
      <c r="X119" s="295"/>
      <c r="Y119" s="295"/>
      <c r="Z119" s="295"/>
      <c r="AA119" s="295"/>
      <c r="AB119" s="295"/>
      <c r="AC119" s="295"/>
      <c r="AD119" s="295"/>
      <c r="AE119" s="295"/>
    </row>
    <row r="120" spans="1:31">
      <c r="A120" s="295"/>
      <c r="B120" s="295"/>
      <c r="C120" s="295"/>
      <c r="D120" s="295"/>
      <c r="E120" s="295"/>
      <c r="F120" s="295"/>
      <c r="G120" s="295"/>
      <c r="H120" s="295"/>
      <c r="I120" s="295"/>
      <c r="J120" s="295"/>
      <c r="K120" s="295"/>
      <c r="L120" s="295"/>
      <c r="M120" s="295"/>
      <c r="N120" s="295"/>
      <c r="O120" s="295"/>
      <c r="P120" s="295"/>
      <c r="Q120" s="295"/>
      <c r="R120" s="295"/>
      <c r="S120" s="295"/>
      <c r="T120" s="295"/>
      <c r="U120" s="295"/>
      <c r="V120" s="295"/>
      <c r="W120" s="295"/>
      <c r="X120" s="295"/>
      <c r="Y120" s="295"/>
      <c r="Z120" s="295"/>
      <c r="AA120" s="295"/>
      <c r="AB120" s="295"/>
      <c r="AC120" s="295"/>
      <c r="AD120" s="295"/>
      <c r="AE120" s="295"/>
    </row>
    <row r="121" spans="1:31">
      <c r="A121" s="295"/>
      <c r="B121" s="295"/>
      <c r="C121" s="295"/>
      <c r="D121" s="295"/>
      <c r="E121" s="295"/>
      <c r="F121" s="295"/>
      <c r="G121" s="295"/>
      <c r="H121" s="295"/>
      <c r="I121" s="295"/>
      <c r="J121" s="295"/>
      <c r="K121" s="295"/>
      <c r="L121" s="295"/>
      <c r="M121" s="295"/>
      <c r="N121" s="295"/>
      <c r="O121" s="295"/>
      <c r="P121" s="295"/>
      <c r="Q121" s="295"/>
      <c r="R121" s="295"/>
      <c r="S121" s="295"/>
      <c r="T121" s="295"/>
      <c r="U121" s="295"/>
      <c r="V121" s="295"/>
      <c r="W121" s="295"/>
      <c r="X121" s="295"/>
      <c r="Y121" s="295"/>
      <c r="Z121" s="295"/>
      <c r="AA121" s="295"/>
      <c r="AB121" s="295"/>
      <c r="AC121" s="295"/>
      <c r="AD121" s="295"/>
      <c r="AE121" s="295"/>
    </row>
    <row r="122" spans="1:31">
      <c r="A122" s="295"/>
      <c r="B122" s="295"/>
      <c r="C122" s="295"/>
      <c r="D122" s="295"/>
      <c r="E122" s="295"/>
      <c r="F122" s="295"/>
      <c r="G122" s="295"/>
      <c r="H122" s="295"/>
      <c r="I122" s="295"/>
      <c r="J122" s="295"/>
      <c r="K122" s="295"/>
      <c r="L122" s="295"/>
      <c r="M122" s="295"/>
      <c r="N122" s="295"/>
      <c r="O122" s="295"/>
      <c r="P122" s="295"/>
      <c r="Q122" s="295"/>
      <c r="R122" s="295"/>
      <c r="S122" s="295"/>
      <c r="T122" s="295"/>
      <c r="U122" s="295"/>
      <c r="V122" s="295"/>
      <c r="W122" s="295"/>
      <c r="X122" s="295"/>
      <c r="Y122" s="295"/>
      <c r="Z122" s="295"/>
      <c r="AA122" s="295"/>
      <c r="AB122" s="295"/>
      <c r="AC122" s="295"/>
      <c r="AD122" s="295"/>
      <c r="AE122" s="295"/>
    </row>
    <row r="123" spans="1:31">
      <c r="A123" s="295"/>
      <c r="B123" s="295"/>
      <c r="C123" s="295"/>
      <c r="D123" s="295"/>
      <c r="E123" s="295"/>
      <c r="F123" s="295"/>
      <c r="G123" s="295"/>
      <c r="H123" s="295"/>
      <c r="I123" s="295"/>
      <c r="J123" s="295"/>
      <c r="K123" s="295"/>
      <c r="L123" s="295"/>
      <c r="M123" s="295"/>
      <c r="N123" s="295"/>
      <c r="O123" s="295"/>
      <c r="P123" s="295"/>
      <c r="Q123" s="295"/>
      <c r="R123" s="295"/>
      <c r="S123" s="295"/>
      <c r="T123" s="295"/>
      <c r="U123" s="295"/>
      <c r="V123" s="295"/>
      <c r="W123" s="295"/>
      <c r="X123" s="295"/>
      <c r="Y123" s="295"/>
      <c r="Z123" s="295"/>
      <c r="AA123" s="295"/>
      <c r="AB123" s="295"/>
      <c r="AC123" s="295"/>
      <c r="AD123" s="295"/>
      <c r="AE123" s="295"/>
    </row>
    <row r="124" spans="1:31">
      <c r="A124" s="295"/>
      <c r="B124" s="295"/>
      <c r="C124" s="295"/>
      <c r="D124" s="295"/>
      <c r="E124" s="295"/>
      <c r="F124" s="295"/>
      <c r="G124" s="295"/>
      <c r="H124" s="295"/>
      <c r="I124" s="295"/>
      <c r="J124" s="295"/>
      <c r="K124" s="295"/>
      <c r="L124" s="295"/>
      <c r="M124" s="295"/>
      <c r="N124" s="295"/>
      <c r="O124" s="295"/>
      <c r="P124" s="295"/>
      <c r="Q124" s="295"/>
      <c r="R124" s="295"/>
      <c r="S124" s="295"/>
      <c r="T124" s="295"/>
      <c r="U124" s="295"/>
      <c r="V124" s="295"/>
      <c r="W124" s="295"/>
      <c r="X124" s="295"/>
      <c r="Y124" s="295"/>
      <c r="Z124" s="295"/>
      <c r="AA124" s="295"/>
      <c r="AB124" s="295"/>
      <c r="AC124" s="295"/>
      <c r="AD124" s="295"/>
      <c r="AE124" s="295"/>
    </row>
    <row r="125" spans="1:31">
      <c r="A125" s="295"/>
      <c r="B125" s="295"/>
      <c r="C125" s="295"/>
      <c r="D125" s="295"/>
      <c r="E125" s="295"/>
      <c r="F125" s="295"/>
      <c r="G125" s="295"/>
      <c r="H125" s="295"/>
      <c r="I125" s="295"/>
      <c r="J125" s="295"/>
      <c r="K125" s="295"/>
      <c r="L125" s="295"/>
      <c r="M125" s="295"/>
      <c r="N125" s="295"/>
      <c r="O125" s="295"/>
      <c r="P125" s="295"/>
      <c r="Q125" s="295"/>
      <c r="R125" s="295"/>
      <c r="S125" s="295"/>
      <c r="T125" s="295"/>
      <c r="U125" s="295"/>
      <c r="V125" s="295"/>
      <c r="W125" s="295"/>
      <c r="X125" s="295"/>
      <c r="Y125" s="295"/>
      <c r="Z125" s="295"/>
      <c r="AA125" s="295"/>
      <c r="AB125" s="295"/>
      <c r="AC125" s="295"/>
      <c r="AD125" s="295"/>
      <c r="AE125" s="295"/>
    </row>
    <row r="126" spans="1:31">
      <c r="A126" s="295"/>
      <c r="B126" s="295"/>
      <c r="C126" s="295"/>
      <c r="D126" s="295"/>
      <c r="E126" s="295"/>
      <c r="F126" s="295"/>
      <c r="G126" s="295"/>
      <c r="H126" s="295"/>
      <c r="I126" s="295"/>
      <c r="J126" s="295"/>
      <c r="K126" s="295"/>
      <c r="L126" s="295"/>
      <c r="M126" s="295"/>
      <c r="N126" s="295"/>
      <c r="O126" s="295"/>
      <c r="P126" s="295"/>
      <c r="Q126" s="295"/>
      <c r="R126" s="295"/>
      <c r="S126" s="295"/>
      <c r="T126" s="295"/>
      <c r="U126" s="295"/>
      <c r="V126" s="295"/>
      <c r="W126" s="295"/>
      <c r="X126" s="295"/>
      <c r="Y126" s="295"/>
      <c r="Z126" s="295"/>
      <c r="AA126" s="295"/>
      <c r="AB126" s="295"/>
      <c r="AC126" s="295"/>
      <c r="AD126" s="295"/>
      <c r="AE126" s="295"/>
    </row>
    <row r="127" spans="1:31">
      <c r="A127" s="295"/>
      <c r="B127" s="295"/>
      <c r="C127" s="295"/>
      <c r="D127" s="295"/>
      <c r="E127" s="295"/>
      <c r="F127" s="295"/>
      <c r="G127" s="295"/>
      <c r="H127" s="295"/>
      <c r="I127" s="295"/>
      <c r="J127" s="295"/>
      <c r="K127" s="295"/>
      <c r="L127" s="295"/>
      <c r="M127" s="295"/>
      <c r="N127" s="295"/>
      <c r="O127" s="295"/>
      <c r="P127" s="295"/>
      <c r="Q127" s="295"/>
      <c r="R127" s="295"/>
      <c r="S127" s="295"/>
      <c r="T127" s="295"/>
      <c r="U127" s="295"/>
      <c r="V127" s="295"/>
      <c r="W127" s="295"/>
      <c r="X127" s="295"/>
      <c r="Y127" s="295"/>
      <c r="Z127" s="295"/>
      <c r="AA127" s="295"/>
      <c r="AB127" s="295"/>
      <c r="AC127" s="295"/>
      <c r="AD127" s="295"/>
      <c r="AE127" s="295"/>
    </row>
    <row r="128" spans="1:31">
      <c r="A128" s="295"/>
      <c r="B128" s="295"/>
      <c r="C128" s="295"/>
      <c r="D128" s="295"/>
      <c r="E128" s="295"/>
      <c r="F128" s="295"/>
      <c r="G128" s="295"/>
      <c r="H128" s="295"/>
      <c r="I128" s="295"/>
      <c r="J128" s="295"/>
      <c r="K128" s="295"/>
      <c r="L128" s="295"/>
      <c r="M128" s="295"/>
      <c r="N128" s="295"/>
      <c r="O128" s="295"/>
      <c r="P128" s="295"/>
      <c r="Q128" s="295"/>
      <c r="R128" s="295"/>
      <c r="S128" s="295"/>
      <c r="T128" s="295"/>
      <c r="U128" s="295"/>
      <c r="V128" s="295"/>
      <c r="W128" s="295"/>
      <c r="X128" s="295"/>
      <c r="Y128" s="295"/>
      <c r="Z128" s="295"/>
      <c r="AA128" s="295"/>
      <c r="AB128" s="295"/>
      <c r="AC128" s="295"/>
      <c r="AD128" s="295"/>
      <c r="AE128" s="295"/>
    </row>
    <row r="129" spans="1:31">
      <c r="A129" s="295"/>
      <c r="B129" s="295"/>
      <c r="C129" s="295"/>
      <c r="D129" s="295"/>
      <c r="E129" s="295"/>
      <c r="F129" s="295"/>
      <c r="G129" s="295"/>
      <c r="H129" s="295"/>
      <c r="I129" s="295"/>
      <c r="J129" s="295"/>
      <c r="K129" s="295"/>
      <c r="L129" s="295"/>
      <c r="M129" s="295"/>
      <c r="N129" s="295"/>
      <c r="O129" s="295"/>
      <c r="P129" s="295"/>
      <c r="Q129" s="295"/>
      <c r="R129" s="295"/>
      <c r="S129" s="295"/>
      <c r="T129" s="295"/>
      <c r="U129" s="295"/>
      <c r="V129" s="295"/>
      <c r="W129" s="295"/>
      <c r="X129" s="295"/>
      <c r="Y129" s="295"/>
      <c r="Z129" s="295"/>
      <c r="AA129" s="295"/>
      <c r="AB129" s="295"/>
      <c r="AC129" s="295"/>
      <c r="AD129" s="295"/>
      <c r="AE129" s="295"/>
    </row>
    <row r="130" spans="1:31">
      <c r="A130" s="295"/>
      <c r="B130" s="295"/>
      <c r="C130" s="295"/>
      <c r="D130" s="295"/>
      <c r="E130" s="295"/>
      <c r="F130" s="295"/>
      <c r="G130" s="295"/>
      <c r="H130" s="295"/>
      <c r="I130" s="295"/>
      <c r="J130" s="295"/>
      <c r="K130" s="295"/>
      <c r="L130" s="295"/>
      <c r="M130" s="295"/>
      <c r="N130" s="295"/>
      <c r="O130" s="295"/>
      <c r="P130" s="295"/>
      <c r="Q130" s="295"/>
      <c r="R130" s="295"/>
      <c r="S130" s="295"/>
      <c r="T130" s="295"/>
      <c r="U130" s="295"/>
      <c r="V130" s="295"/>
      <c r="W130" s="295"/>
      <c r="X130" s="295"/>
      <c r="Y130" s="295"/>
      <c r="Z130" s="295"/>
      <c r="AA130" s="295"/>
      <c r="AB130" s="295"/>
      <c r="AC130" s="295"/>
      <c r="AD130" s="295"/>
      <c r="AE130" s="295"/>
    </row>
    <row r="131" spans="1:31">
      <c r="A131" s="295"/>
      <c r="B131" s="295"/>
      <c r="C131" s="295"/>
      <c r="D131" s="295"/>
      <c r="E131" s="295"/>
      <c r="F131" s="295"/>
      <c r="G131" s="295"/>
      <c r="H131" s="295"/>
      <c r="I131" s="295"/>
      <c r="J131" s="295"/>
      <c r="K131" s="295"/>
      <c r="L131" s="295"/>
      <c r="M131" s="295"/>
      <c r="N131" s="295"/>
      <c r="O131" s="295"/>
      <c r="P131" s="295"/>
      <c r="Q131" s="295"/>
      <c r="R131" s="295"/>
      <c r="S131" s="295"/>
      <c r="T131" s="295"/>
      <c r="U131" s="295"/>
      <c r="V131" s="295"/>
      <c r="W131" s="295"/>
      <c r="X131" s="295"/>
      <c r="Y131" s="295"/>
      <c r="Z131" s="295"/>
      <c r="AA131" s="295"/>
      <c r="AB131" s="295"/>
      <c r="AC131" s="295"/>
      <c r="AD131" s="295"/>
      <c r="AE131" s="295"/>
    </row>
    <row r="132" spans="1:31">
      <c r="A132" s="295"/>
      <c r="B132" s="295"/>
      <c r="C132" s="295"/>
      <c r="D132" s="295"/>
      <c r="E132" s="295"/>
      <c r="F132" s="295"/>
      <c r="G132" s="295"/>
      <c r="H132" s="295"/>
      <c r="I132" s="295"/>
      <c r="J132" s="295"/>
      <c r="K132" s="295"/>
      <c r="L132" s="295"/>
      <c r="M132" s="295"/>
      <c r="N132" s="295"/>
      <c r="O132" s="295"/>
      <c r="P132" s="295"/>
      <c r="Q132" s="295"/>
      <c r="R132" s="295"/>
      <c r="S132" s="295"/>
      <c r="T132" s="295"/>
      <c r="U132" s="295"/>
      <c r="V132" s="295"/>
      <c r="W132" s="295"/>
      <c r="X132" s="295"/>
      <c r="Y132" s="295"/>
      <c r="Z132" s="295"/>
      <c r="AA132" s="295"/>
      <c r="AB132" s="295"/>
      <c r="AC132" s="295"/>
      <c r="AD132" s="295"/>
      <c r="AE132" s="295"/>
    </row>
    <row r="133" spans="1:31">
      <c r="A133" s="295"/>
      <c r="B133" s="295"/>
      <c r="C133" s="295"/>
      <c r="D133" s="295"/>
      <c r="E133" s="295"/>
      <c r="F133" s="295"/>
      <c r="G133" s="295"/>
      <c r="H133" s="295"/>
      <c r="I133" s="295"/>
      <c r="J133" s="295"/>
      <c r="K133" s="295"/>
      <c r="L133" s="295"/>
      <c r="M133" s="295"/>
      <c r="N133" s="295"/>
      <c r="O133" s="295"/>
      <c r="P133" s="295"/>
      <c r="Q133" s="295"/>
      <c r="R133" s="295"/>
      <c r="S133" s="295"/>
      <c r="T133" s="295"/>
      <c r="U133" s="295"/>
      <c r="V133" s="295"/>
      <c r="W133" s="295"/>
      <c r="X133" s="295"/>
      <c r="Y133" s="295"/>
      <c r="Z133" s="295"/>
      <c r="AA133" s="295"/>
      <c r="AB133" s="295"/>
      <c r="AC133" s="295"/>
      <c r="AD133" s="295"/>
      <c r="AE133" s="295"/>
    </row>
    <row r="134" spans="1:31">
      <c r="A134" s="295"/>
      <c r="B134" s="295"/>
      <c r="C134" s="295"/>
      <c r="D134" s="295"/>
      <c r="E134" s="295"/>
      <c r="F134" s="295"/>
      <c r="G134" s="295"/>
      <c r="H134" s="295"/>
      <c r="I134" s="295"/>
      <c r="J134" s="295"/>
      <c r="K134" s="295"/>
      <c r="L134" s="295"/>
      <c r="M134" s="295"/>
      <c r="N134" s="295"/>
      <c r="O134" s="295"/>
      <c r="P134" s="295"/>
      <c r="Q134" s="295"/>
      <c r="R134" s="295"/>
      <c r="S134" s="295"/>
      <c r="T134" s="295"/>
      <c r="U134" s="295"/>
      <c r="V134" s="295"/>
      <c r="W134" s="295"/>
      <c r="X134" s="295"/>
      <c r="Y134" s="295"/>
      <c r="Z134" s="295"/>
      <c r="AA134" s="295"/>
      <c r="AB134" s="295"/>
      <c r="AC134" s="295"/>
      <c r="AD134" s="295"/>
      <c r="AE134" s="295"/>
    </row>
    <row r="135" spans="1:31">
      <c r="A135" s="295"/>
      <c r="B135" s="295"/>
      <c r="C135" s="295"/>
      <c r="D135" s="295"/>
      <c r="E135" s="295"/>
      <c r="F135" s="295"/>
      <c r="G135" s="295"/>
      <c r="H135" s="295"/>
      <c r="I135" s="295"/>
      <c r="J135" s="295"/>
      <c r="K135" s="295"/>
      <c r="L135" s="295"/>
      <c r="M135" s="295"/>
      <c r="N135" s="295"/>
      <c r="O135" s="295"/>
      <c r="P135" s="295"/>
      <c r="Q135" s="295"/>
      <c r="R135" s="295"/>
      <c r="S135" s="295"/>
      <c r="T135" s="295"/>
      <c r="U135" s="295"/>
      <c r="V135" s="295"/>
      <c r="W135" s="295"/>
      <c r="X135" s="295"/>
      <c r="Y135" s="295"/>
      <c r="Z135" s="295"/>
      <c r="AA135" s="295"/>
      <c r="AB135" s="295"/>
      <c r="AC135" s="295"/>
      <c r="AD135" s="295"/>
      <c r="AE135" s="295"/>
    </row>
    <row r="136" spans="1:31">
      <c r="A136" s="295"/>
      <c r="B136" s="295"/>
      <c r="C136" s="295"/>
      <c r="D136" s="295"/>
      <c r="E136" s="295"/>
      <c r="F136" s="295"/>
      <c r="G136" s="295"/>
      <c r="H136" s="295"/>
      <c r="I136" s="295"/>
      <c r="J136" s="295"/>
      <c r="K136" s="295"/>
      <c r="L136" s="295"/>
      <c r="M136" s="295"/>
      <c r="N136" s="295"/>
      <c r="O136" s="295"/>
      <c r="P136" s="295"/>
      <c r="Q136" s="295"/>
      <c r="R136" s="295"/>
      <c r="S136" s="295"/>
      <c r="T136" s="295"/>
      <c r="U136" s="295"/>
      <c r="V136" s="295"/>
      <c r="W136" s="295"/>
      <c r="X136" s="295"/>
      <c r="Y136" s="295"/>
      <c r="Z136" s="295"/>
      <c r="AA136" s="295"/>
      <c r="AB136" s="295"/>
      <c r="AC136" s="295"/>
      <c r="AD136" s="295"/>
      <c r="AE136" s="295"/>
    </row>
    <row r="137" spans="1:31">
      <c r="A137" s="295"/>
      <c r="B137" s="295"/>
      <c r="C137" s="295"/>
      <c r="D137" s="295"/>
      <c r="E137" s="295"/>
      <c r="F137" s="295"/>
      <c r="G137" s="295"/>
      <c r="H137" s="295"/>
      <c r="I137" s="295"/>
      <c r="J137" s="295"/>
      <c r="K137" s="295"/>
      <c r="L137" s="295"/>
      <c r="M137" s="295"/>
      <c r="N137" s="295"/>
      <c r="O137" s="295"/>
      <c r="P137" s="295"/>
      <c r="Q137" s="295"/>
      <c r="R137" s="295"/>
      <c r="S137" s="295"/>
      <c r="T137" s="295"/>
      <c r="U137" s="295"/>
      <c r="V137" s="295"/>
      <c r="W137" s="295"/>
      <c r="X137" s="295"/>
      <c r="Y137" s="295"/>
      <c r="Z137" s="295"/>
      <c r="AA137" s="295"/>
      <c r="AB137" s="295"/>
      <c r="AC137" s="295"/>
      <c r="AD137" s="295"/>
      <c r="AE137" s="295"/>
    </row>
    <row r="138" spans="1:31">
      <c r="A138" s="295"/>
      <c r="B138" s="295"/>
      <c r="C138" s="295"/>
      <c r="D138" s="295"/>
      <c r="E138" s="295"/>
      <c r="F138" s="295"/>
      <c r="G138" s="295"/>
      <c r="H138" s="295"/>
      <c r="I138" s="295"/>
      <c r="J138" s="295"/>
      <c r="K138" s="295"/>
      <c r="L138" s="295"/>
      <c r="M138" s="295"/>
      <c r="N138" s="295"/>
      <c r="O138" s="295"/>
      <c r="P138" s="295"/>
      <c r="Q138" s="295"/>
      <c r="R138" s="295"/>
      <c r="S138" s="295"/>
      <c r="T138" s="295"/>
      <c r="U138" s="295"/>
      <c r="V138" s="295"/>
      <c r="W138" s="295"/>
      <c r="X138" s="295"/>
      <c r="Y138" s="295"/>
      <c r="Z138" s="295"/>
      <c r="AA138" s="295"/>
      <c r="AB138" s="295"/>
      <c r="AC138" s="295"/>
      <c r="AD138" s="295"/>
      <c r="AE138" s="295"/>
    </row>
    <row r="139" spans="1:31">
      <c r="A139" s="295"/>
      <c r="B139" s="295"/>
      <c r="C139" s="295"/>
      <c r="D139" s="295"/>
      <c r="E139" s="295"/>
      <c r="F139" s="295"/>
      <c r="G139" s="295"/>
      <c r="H139" s="295"/>
      <c r="I139" s="295"/>
      <c r="J139" s="295"/>
      <c r="K139" s="295"/>
      <c r="L139" s="295"/>
      <c r="M139" s="295"/>
      <c r="N139" s="295"/>
      <c r="O139" s="295"/>
      <c r="P139" s="295"/>
      <c r="Q139" s="295"/>
      <c r="R139" s="295"/>
      <c r="S139" s="295"/>
      <c r="T139" s="295"/>
      <c r="U139" s="295"/>
      <c r="V139" s="295"/>
      <c r="W139" s="295"/>
      <c r="X139" s="295"/>
      <c r="Y139" s="295"/>
      <c r="Z139" s="295"/>
      <c r="AA139" s="295"/>
      <c r="AB139" s="295"/>
      <c r="AC139" s="295"/>
      <c r="AD139" s="295"/>
      <c r="AE139" s="295"/>
    </row>
    <row r="140" spans="1:31">
      <c r="A140" s="295"/>
      <c r="B140" s="295"/>
      <c r="C140" s="295"/>
      <c r="D140" s="295"/>
      <c r="E140" s="295"/>
      <c r="F140" s="295"/>
      <c r="G140" s="295"/>
      <c r="H140" s="295"/>
      <c r="I140" s="295"/>
      <c r="J140" s="295"/>
      <c r="K140" s="295"/>
      <c r="L140" s="295"/>
      <c r="M140" s="295"/>
      <c r="N140" s="295"/>
      <c r="O140" s="295"/>
      <c r="P140" s="295"/>
      <c r="Q140" s="295"/>
      <c r="R140" s="295"/>
      <c r="S140" s="295"/>
      <c r="T140" s="295"/>
      <c r="U140" s="295"/>
      <c r="V140" s="295"/>
      <c r="W140" s="295"/>
      <c r="X140" s="295"/>
      <c r="Y140" s="295"/>
      <c r="Z140" s="295"/>
      <c r="AA140" s="295"/>
      <c r="AB140" s="295"/>
      <c r="AC140" s="295"/>
      <c r="AD140" s="295"/>
      <c r="AE140" s="295"/>
    </row>
    <row r="141" spans="1:31">
      <c r="A141" s="295"/>
      <c r="B141" s="295"/>
      <c r="C141" s="295"/>
      <c r="D141" s="295"/>
      <c r="E141" s="295"/>
      <c r="F141" s="295"/>
      <c r="G141" s="295"/>
      <c r="H141" s="295"/>
      <c r="I141" s="295"/>
      <c r="J141" s="295"/>
      <c r="K141" s="295"/>
      <c r="L141" s="295"/>
      <c r="M141" s="295"/>
      <c r="N141" s="295"/>
      <c r="O141" s="295"/>
      <c r="P141" s="295"/>
      <c r="Q141" s="295"/>
      <c r="R141" s="295"/>
      <c r="S141" s="295"/>
      <c r="T141" s="295"/>
      <c r="U141" s="295"/>
      <c r="V141" s="295"/>
      <c r="W141" s="295"/>
      <c r="X141" s="295"/>
      <c r="Y141" s="295"/>
      <c r="Z141" s="295"/>
      <c r="AA141" s="295"/>
      <c r="AB141" s="295"/>
      <c r="AC141" s="295"/>
      <c r="AD141" s="295"/>
      <c r="AE141" s="295"/>
    </row>
    <row r="142" spans="1:31">
      <c r="A142" s="295"/>
      <c r="B142" s="295"/>
      <c r="C142" s="295"/>
      <c r="D142" s="295"/>
      <c r="E142" s="295"/>
      <c r="F142" s="295"/>
      <c r="G142" s="295"/>
      <c r="H142" s="295"/>
      <c r="I142" s="295"/>
      <c r="J142" s="295"/>
      <c r="K142" s="295"/>
      <c r="L142" s="295"/>
      <c r="M142" s="295"/>
      <c r="N142" s="295"/>
      <c r="O142" s="295"/>
      <c r="P142" s="295"/>
      <c r="Q142" s="295"/>
      <c r="R142" s="295"/>
      <c r="S142" s="295"/>
      <c r="T142" s="295"/>
      <c r="U142" s="295"/>
      <c r="V142" s="295"/>
      <c r="W142" s="295"/>
      <c r="X142" s="295"/>
      <c r="Y142" s="295"/>
      <c r="Z142" s="295"/>
      <c r="AA142" s="295"/>
      <c r="AB142" s="295"/>
      <c r="AC142" s="295"/>
      <c r="AD142" s="295"/>
      <c r="AE142" s="295"/>
    </row>
    <row r="143" spans="1:31">
      <c r="A143" s="295"/>
      <c r="B143" s="295"/>
      <c r="C143" s="295"/>
      <c r="D143" s="295"/>
      <c r="E143" s="295"/>
      <c r="F143" s="295"/>
      <c r="G143" s="295"/>
      <c r="H143" s="295"/>
      <c r="I143" s="295"/>
      <c r="J143" s="295"/>
      <c r="K143" s="295"/>
      <c r="L143" s="295"/>
      <c r="M143" s="295"/>
      <c r="N143" s="295"/>
      <c r="O143" s="295"/>
      <c r="P143" s="295"/>
      <c r="Q143" s="295"/>
      <c r="R143" s="295"/>
      <c r="S143" s="295"/>
      <c r="T143" s="295"/>
      <c r="U143" s="295"/>
      <c r="V143" s="295"/>
      <c r="W143" s="295"/>
      <c r="X143" s="295"/>
      <c r="Y143" s="295"/>
      <c r="Z143" s="295"/>
      <c r="AA143" s="295"/>
      <c r="AB143" s="295"/>
      <c r="AC143" s="295"/>
      <c r="AD143" s="295"/>
      <c r="AE143" s="295"/>
    </row>
    <row r="144" spans="1:31">
      <c r="A144" s="295"/>
      <c r="B144" s="295"/>
      <c r="C144" s="295"/>
      <c r="D144" s="295"/>
      <c r="E144" s="295"/>
      <c r="F144" s="295"/>
      <c r="G144" s="295"/>
      <c r="H144" s="295"/>
      <c r="I144" s="295"/>
      <c r="J144" s="295"/>
      <c r="K144" s="295"/>
      <c r="L144" s="295"/>
      <c r="M144" s="295"/>
      <c r="N144" s="295"/>
      <c r="O144" s="295"/>
      <c r="P144" s="295"/>
      <c r="Q144" s="295"/>
      <c r="R144" s="295"/>
      <c r="S144" s="295"/>
      <c r="T144" s="295"/>
      <c r="U144" s="295"/>
      <c r="V144" s="295"/>
      <c r="W144" s="295"/>
      <c r="X144" s="295"/>
      <c r="Y144" s="295"/>
      <c r="Z144" s="295"/>
      <c r="AA144" s="295"/>
      <c r="AB144" s="295"/>
      <c r="AC144" s="295"/>
      <c r="AD144" s="295"/>
      <c r="AE144" s="295"/>
    </row>
    <row r="145" spans="1:31">
      <c r="A145" s="295"/>
      <c r="B145" s="295"/>
      <c r="C145" s="295"/>
      <c r="D145" s="295"/>
      <c r="E145" s="295"/>
      <c r="F145" s="295"/>
      <c r="G145" s="295"/>
      <c r="H145" s="295"/>
      <c r="I145" s="295"/>
      <c r="J145" s="295"/>
      <c r="K145" s="295"/>
      <c r="L145" s="295"/>
      <c r="M145" s="295"/>
      <c r="N145" s="295"/>
      <c r="O145" s="295"/>
      <c r="P145" s="295"/>
      <c r="Q145" s="295"/>
      <c r="R145" s="295"/>
      <c r="S145" s="295"/>
      <c r="T145" s="295"/>
      <c r="U145" s="295"/>
      <c r="V145" s="295"/>
      <c r="W145" s="295"/>
      <c r="X145" s="295"/>
      <c r="Y145" s="295"/>
      <c r="Z145" s="295"/>
      <c r="AA145" s="295"/>
      <c r="AB145" s="295"/>
      <c r="AC145" s="295"/>
      <c r="AD145" s="295"/>
      <c r="AE145" s="295"/>
    </row>
    <row r="146" spans="1:31">
      <c r="A146" s="295"/>
      <c r="B146" s="295"/>
      <c r="C146" s="295"/>
      <c r="D146" s="295"/>
      <c r="E146" s="295"/>
      <c r="F146" s="295"/>
      <c r="G146" s="295"/>
      <c r="H146" s="295"/>
      <c r="I146" s="295"/>
      <c r="J146" s="295"/>
      <c r="K146" s="295"/>
      <c r="L146" s="295"/>
      <c r="M146" s="295"/>
      <c r="N146" s="295"/>
      <c r="O146" s="295"/>
      <c r="P146" s="295"/>
      <c r="Q146" s="295"/>
      <c r="R146" s="295"/>
      <c r="S146" s="295"/>
      <c r="T146" s="295"/>
      <c r="U146" s="295"/>
      <c r="V146" s="295"/>
      <c r="W146" s="295"/>
      <c r="X146" s="295"/>
      <c r="Y146" s="295"/>
      <c r="Z146" s="295"/>
      <c r="AA146" s="295"/>
      <c r="AB146" s="295"/>
      <c r="AC146" s="295"/>
      <c r="AD146" s="295"/>
      <c r="AE146" s="295"/>
    </row>
    <row r="147" spans="1:31">
      <c r="A147" s="295"/>
      <c r="B147" s="295"/>
      <c r="C147" s="295"/>
      <c r="D147" s="295"/>
      <c r="E147" s="295"/>
      <c r="F147" s="295"/>
      <c r="G147" s="295"/>
      <c r="H147" s="295"/>
      <c r="I147" s="295"/>
      <c r="J147" s="295"/>
      <c r="K147" s="295"/>
      <c r="L147" s="295"/>
      <c r="M147" s="295"/>
      <c r="N147" s="295"/>
      <c r="O147" s="295"/>
      <c r="P147" s="295"/>
      <c r="Q147" s="295"/>
      <c r="R147" s="295"/>
      <c r="S147" s="295"/>
      <c r="T147" s="295"/>
      <c r="U147" s="295"/>
      <c r="V147" s="295"/>
      <c r="W147" s="295"/>
      <c r="X147" s="295"/>
      <c r="Y147" s="295"/>
      <c r="Z147" s="295"/>
      <c r="AA147" s="295"/>
      <c r="AB147" s="295"/>
      <c r="AC147" s="295"/>
      <c r="AD147" s="295"/>
      <c r="AE147" s="295"/>
    </row>
    <row r="148" spans="1:31">
      <c r="A148" s="295"/>
      <c r="B148" s="295"/>
      <c r="C148" s="295"/>
      <c r="D148" s="295"/>
      <c r="E148" s="295"/>
      <c r="F148" s="295"/>
      <c r="G148" s="295"/>
      <c r="H148" s="295"/>
      <c r="I148" s="295"/>
      <c r="J148" s="295"/>
      <c r="K148" s="295"/>
      <c r="L148" s="295"/>
      <c r="M148" s="295"/>
      <c r="N148" s="295"/>
      <c r="O148" s="295"/>
      <c r="P148" s="295"/>
      <c r="Q148" s="295"/>
      <c r="R148" s="295"/>
      <c r="S148" s="295"/>
      <c r="T148" s="295"/>
      <c r="U148" s="295"/>
      <c r="V148" s="295"/>
      <c r="W148" s="295"/>
      <c r="X148" s="295"/>
      <c r="Y148" s="295"/>
      <c r="Z148" s="295"/>
      <c r="AA148" s="295"/>
      <c r="AB148" s="295"/>
      <c r="AC148" s="295"/>
      <c r="AD148" s="295"/>
      <c r="AE148" s="295"/>
    </row>
    <row r="149" spans="1:31">
      <c r="A149" s="295"/>
      <c r="B149" s="295"/>
      <c r="C149" s="295"/>
      <c r="D149" s="295"/>
      <c r="E149" s="295"/>
      <c r="F149" s="295"/>
      <c r="G149" s="295"/>
      <c r="H149" s="295"/>
      <c r="I149" s="295"/>
      <c r="J149" s="295"/>
      <c r="K149" s="295"/>
      <c r="L149" s="295"/>
      <c r="M149" s="295"/>
      <c r="N149" s="295"/>
      <c r="O149" s="295"/>
      <c r="P149" s="295"/>
      <c r="Q149" s="295"/>
      <c r="R149" s="295"/>
      <c r="S149" s="295"/>
      <c r="T149" s="295"/>
      <c r="U149" s="295"/>
      <c r="V149" s="295"/>
      <c r="W149" s="295"/>
      <c r="X149" s="295"/>
      <c r="Y149" s="295"/>
      <c r="Z149" s="295"/>
      <c r="AA149" s="295"/>
      <c r="AB149" s="295"/>
      <c r="AC149" s="295"/>
      <c r="AD149" s="295"/>
      <c r="AE149" s="295"/>
    </row>
    <row r="150" spans="1:31">
      <c r="A150" s="295"/>
      <c r="B150" s="295"/>
      <c r="C150" s="295"/>
      <c r="D150" s="295"/>
      <c r="E150" s="295"/>
      <c r="F150" s="295"/>
      <c r="G150" s="295"/>
      <c r="H150" s="295"/>
      <c r="I150" s="295"/>
      <c r="J150" s="295"/>
      <c r="K150" s="295"/>
      <c r="L150" s="295"/>
      <c r="M150" s="295"/>
      <c r="N150" s="295"/>
      <c r="O150" s="295"/>
      <c r="P150" s="295"/>
      <c r="Q150" s="295"/>
      <c r="R150" s="295"/>
      <c r="S150" s="295"/>
      <c r="T150" s="295"/>
      <c r="U150" s="295"/>
      <c r="V150" s="295"/>
      <c r="W150" s="295"/>
      <c r="X150" s="295"/>
      <c r="Y150" s="295"/>
      <c r="Z150" s="295"/>
      <c r="AA150" s="295"/>
      <c r="AB150" s="295"/>
      <c r="AC150" s="295"/>
      <c r="AD150" s="295"/>
      <c r="AE150" s="295"/>
    </row>
    <row r="151" spans="1:31">
      <c r="A151" s="295"/>
      <c r="B151" s="295"/>
      <c r="C151" s="295"/>
      <c r="D151" s="295"/>
      <c r="E151" s="295"/>
      <c r="F151" s="295"/>
      <c r="G151" s="295"/>
      <c r="H151" s="295"/>
      <c r="I151" s="295"/>
      <c r="J151" s="295"/>
      <c r="K151" s="295"/>
      <c r="L151" s="295"/>
      <c r="M151" s="295"/>
      <c r="N151" s="295"/>
      <c r="O151" s="295"/>
      <c r="P151" s="295"/>
      <c r="Q151" s="295"/>
      <c r="R151" s="295"/>
      <c r="S151" s="295"/>
      <c r="T151" s="295"/>
      <c r="U151" s="295"/>
      <c r="V151" s="295"/>
      <c r="W151" s="295"/>
      <c r="X151" s="295"/>
      <c r="Y151" s="295"/>
      <c r="Z151" s="295"/>
      <c r="AA151" s="295"/>
      <c r="AB151" s="295"/>
      <c r="AC151" s="295"/>
      <c r="AD151" s="295"/>
      <c r="AE151" s="295"/>
    </row>
    <row r="152" spans="1:31">
      <c r="A152" s="295"/>
      <c r="B152" s="295"/>
      <c r="C152" s="295"/>
      <c r="D152" s="295"/>
      <c r="E152" s="295"/>
      <c r="F152" s="295"/>
      <c r="G152" s="295"/>
      <c r="H152" s="295"/>
      <c r="I152" s="295"/>
      <c r="J152" s="295"/>
      <c r="K152" s="295"/>
      <c r="L152" s="295"/>
      <c r="M152" s="295"/>
      <c r="N152" s="295"/>
      <c r="O152" s="295"/>
      <c r="P152" s="295"/>
      <c r="Q152" s="295"/>
      <c r="R152" s="295"/>
      <c r="S152" s="295"/>
      <c r="T152" s="295"/>
      <c r="U152" s="295"/>
      <c r="V152" s="295"/>
      <c r="W152" s="295"/>
      <c r="X152" s="295"/>
      <c r="Y152" s="295"/>
      <c r="Z152" s="295"/>
      <c r="AA152" s="295"/>
      <c r="AB152" s="295"/>
      <c r="AC152" s="295"/>
      <c r="AD152" s="295"/>
      <c r="AE152" s="295"/>
    </row>
    <row r="153" spans="1:31">
      <c r="A153" s="295"/>
      <c r="B153" s="295"/>
      <c r="C153" s="295"/>
      <c r="D153" s="295"/>
      <c r="E153" s="295"/>
      <c r="F153" s="295"/>
      <c r="G153" s="295"/>
      <c r="H153" s="295"/>
      <c r="I153" s="295"/>
      <c r="J153" s="295"/>
      <c r="K153" s="295"/>
      <c r="L153" s="295"/>
      <c r="M153" s="295"/>
      <c r="N153" s="295"/>
      <c r="O153" s="295"/>
      <c r="P153" s="295"/>
      <c r="Q153" s="295"/>
      <c r="R153" s="295"/>
      <c r="S153" s="295"/>
      <c r="T153" s="295"/>
      <c r="U153" s="295"/>
      <c r="V153" s="295"/>
      <c r="W153" s="295"/>
      <c r="X153" s="295"/>
      <c r="Y153" s="295"/>
      <c r="Z153" s="295"/>
      <c r="AA153" s="295"/>
      <c r="AB153" s="295"/>
      <c r="AC153" s="295"/>
      <c r="AD153" s="295"/>
      <c r="AE153" s="295"/>
    </row>
    <row r="154" spans="1:31">
      <c r="A154" s="295"/>
      <c r="B154" s="295"/>
      <c r="C154" s="295"/>
      <c r="D154" s="295"/>
      <c r="E154" s="295"/>
      <c r="F154" s="295"/>
      <c r="G154" s="295"/>
      <c r="H154" s="295"/>
      <c r="I154" s="295"/>
      <c r="J154" s="295"/>
      <c r="K154" s="295"/>
      <c r="L154" s="295"/>
      <c r="M154" s="295"/>
      <c r="N154" s="295"/>
      <c r="O154" s="295"/>
      <c r="P154" s="295"/>
      <c r="Q154" s="295"/>
      <c r="R154" s="295"/>
      <c r="S154" s="295"/>
      <c r="T154" s="295"/>
      <c r="U154" s="295"/>
      <c r="V154" s="295"/>
      <c r="W154" s="295"/>
      <c r="X154" s="295"/>
      <c r="Y154" s="295"/>
      <c r="Z154" s="295"/>
      <c r="AA154" s="295"/>
      <c r="AB154" s="295"/>
      <c r="AC154" s="295"/>
      <c r="AD154" s="295"/>
      <c r="AE154" s="295"/>
    </row>
    <row r="155" spans="1:31">
      <c r="A155" s="295"/>
      <c r="B155" s="295"/>
      <c r="C155" s="295"/>
      <c r="D155" s="295"/>
      <c r="E155" s="295"/>
      <c r="F155" s="295"/>
      <c r="G155" s="295"/>
      <c r="H155" s="295"/>
      <c r="I155" s="295"/>
      <c r="J155" s="295"/>
      <c r="K155" s="295"/>
      <c r="L155" s="295"/>
      <c r="M155" s="295"/>
      <c r="N155" s="295"/>
      <c r="O155" s="295"/>
      <c r="P155" s="295"/>
      <c r="Q155" s="295"/>
      <c r="R155" s="295"/>
      <c r="S155" s="295"/>
      <c r="T155" s="295"/>
      <c r="U155" s="295"/>
      <c r="V155" s="295"/>
      <c r="W155" s="295"/>
      <c r="X155" s="295"/>
      <c r="Y155" s="295"/>
      <c r="Z155" s="295"/>
      <c r="AA155" s="295"/>
      <c r="AB155" s="295"/>
      <c r="AC155" s="295"/>
      <c r="AD155" s="295"/>
      <c r="AE155" s="295"/>
    </row>
    <row r="156" spans="1:31">
      <c r="A156" s="295"/>
      <c r="B156" s="295"/>
      <c r="C156" s="295"/>
      <c r="D156" s="295"/>
      <c r="E156" s="295"/>
      <c r="F156" s="295"/>
      <c r="G156" s="295"/>
      <c r="H156" s="295"/>
      <c r="I156" s="295"/>
      <c r="J156" s="295"/>
      <c r="K156" s="295"/>
      <c r="L156" s="295"/>
      <c r="M156" s="295"/>
      <c r="N156" s="295"/>
      <c r="O156" s="295"/>
      <c r="P156" s="295"/>
      <c r="Q156" s="295"/>
      <c r="R156" s="295"/>
      <c r="S156" s="295"/>
      <c r="T156" s="295"/>
      <c r="U156" s="295"/>
      <c r="V156" s="295"/>
      <c r="W156" s="295"/>
      <c r="X156" s="295"/>
      <c r="Y156" s="295"/>
      <c r="Z156" s="295"/>
      <c r="AA156" s="295"/>
      <c r="AB156" s="295"/>
      <c r="AC156" s="295"/>
      <c r="AD156" s="295"/>
      <c r="AE156" s="295"/>
    </row>
    <row r="157" spans="1:31">
      <c r="A157" s="295"/>
      <c r="B157" s="295"/>
      <c r="C157" s="295"/>
      <c r="D157" s="295"/>
      <c r="E157" s="295"/>
      <c r="F157" s="295"/>
      <c r="G157" s="295"/>
      <c r="H157" s="295"/>
      <c r="I157" s="295"/>
      <c r="J157" s="295"/>
      <c r="K157" s="295"/>
      <c r="L157" s="295"/>
      <c r="M157" s="295"/>
      <c r="N157" s="295"/>
      <c r="O157" s="295"/>
      <c r="P157" s="295"/>
      <c r="Q157" s="295"/>
      <c r="R157" s="295"/>
      <c r="S157" s="295"/>
      <c r="T157" s="295"/>
      <c r="U157" s="295"/>
      <c r="V157" s="295"/>
      <c r="W157" s="295"/>
      <c r="X157" s="295"/>
      <c r="Y157" s="295"/>
      <c r="Z157" s="295"/>
      <c r="AA157" s="295"/>
      <c r="AB157" s="295"/>
      <c r="AC157" s="295"/>
      <c r="AD157" s="295"/>
      <c r="AE157" s="295"/>
    </row>
    <row r="158" spans="1:31">
      <c r="A158" s="295"/>
      <c r="B158" s="295"/>
      <c r="C158" s="295"/>
      <c r="D158" s="295"/>
      <c r="E158" s="295"/>
      <c r="F158" s="295"/>
      <c r="G158" s="295"/>
      <c r="H158" s="295"/>
      <c r="I158" s="295"/>
      <c r="J158" s="295"/>
      <c r="K158" s="295"/>
      <c r="L158" s="295"/>
      <c r="M158" s="295"/>
      <c r="N158" s="295"/>
      <c r="O158" s="295"/>
      <c r="P158" s="295"/>
      <c r="Q158" s="295"/>
      <c r="R158" s="295"/>
      <c r="S158" s="295"/>
      <c r="T158" s="295"/>
      <c r="U158" s="295"/>
      <c r="V158" s="295"/>
      <c r="W158" s="295"/>
      <c r="X158" s="295"/>
      <c r="Y158" s="295"/>
      <c r="Z158" s="295"/>
      <c r="AA158" s="295"/>
      <c r="AB158" s="295"/>
      <c r="AC158" s="295"/>
      <c r="AD158" s="295"/>
      <c r="AE158" s="295"/>
    </row>
    <row r="159" spans="1:31">
      <c r="A159" s="295"/>
      <c r="B159" s="295"/>
      <c r="C159" s="295"/>
      <c r="D159" s="295"/>
      <c r="E159" s="295"/>
      <c r="F159" s="295"/>
      <c r="G159" s="295"/>
      <c r="H159" s="295"/>
      <c r="I159" s="295"/>
      <c r="J159" s="295"/>
      <c r="K159" s="295"/>
      <c r="L159" s="295"/>
      <c r="M159" s="295"/>
      <c r="N159" s="295"/>
      <c r="O159" s="295"/>
      <c r="P159" s="295"/>
      <c r="Q159" s="295"/>
      <c r="R159" s="295"/>
      <c r="S159" s="295"/>
      <c r="T159" s="295"/>
      <c r="U159" s="295"/>
      <c r="V159" s="295"/>
      <c r="W159" s="295"/>
      <c r="X159" s="295"/>
      <c r="Y159" s="295"/>
      <c r="Z159" s="295"/>
      <c r="AA159" s="295"/>
      <c r="AB159" s="295"/>
      <c r="AC159" s="295"/>
      <c r="AD159" s="295"/>
      <c r="AE159" s="295"/>
    </row>
    <row r="160" spans="1:31">
      <c r="A160" s="295"/>
      <c r="B160" s="295"/>
      <c r="C160" s="295"/>
      <c r="D160" s="295"/>
      <c r="E160" s="295"/>
      <c r="F160" s="295"/>
      <c r="G160" s="295"/>
      <c r="H160" s="295"/>
      <c r="I160" s="295"/>
      <c r="J160" s="295"/>
      <c r="K160" s="295"/>
      <c r="L160" s="295"/>
      <c r="M160" s="295"/>
      <c r="N160" s="295"/>
      <c r="O160" s="295"/>
      <c r="P160" s="295"/>
      <c r="Q160" s="295"/>
      <c r="R160" s="295"/>
      <c r="S160" s="295"/>
      <c r="T160" s="295"/>
      <c r="U160" s="295"/>
      <c r="V160" s="295"/>
      <c r="W160" s="295"/>
      <c r="X160" s="295"/>
      <c r="Y160" s="295"/>
      <c r="Z160" s="295"/>
      <c r="AA160" s="295"/>
      <c r="AB160" s="295"/>
      <c r="AC160" s="295"/>
      <c r="AD160" s="295"/>
      <c r="AE160" s="295"/>
    </row>
    <row r="161" spans="1:31">
      <c r="A161" s="295"/>
      <c r="B161" s="295"/>
      <c r="C161" s="295"/>
      <c r="D161" s="295"/>
      <c r="E161" s="295"/>
      <c r="F161" s="295"/>
      <c r="G161" s="295"/>
      <c r="H161" s="295"/>
      <c r="I161" s="295"/>
      <c r="J161" s="295"/>
      <c r="K161" s="295"/>
      <c r="L161" s="295"/>
      <c r="M161" s="295"/>
      <c r="N161" s="295"/>
      <c r="O161" s="295"/>
      <c r="P161" s="295"/>
      <c r="Q161" s="295"/>
      <c r="R161" s="295"/>
      <c r="S161" s="295"/>
      <c r="T161" s="295"/>
      <c r="U161" s="295"/>
      <c r="V161" s="295"/>
      <c r="W161" s="295"/>
      <c r="X161" s="295"/>
      <c r="Y161" s="295"/>
      <c r="Z161" s="295"/>
      <c r="AA161" s="295"/>
      <c r="AB161" s="295"/>
      <c r="AC161" s="295"/>
      <c r="AD161" s="295"/>
      <c r="AE161" s="295"/>
    </row>
    <row r="162" spans="1:31">
      <c r="A162" s="295"/>
      <c r="B162" s="295"/>
      <c r="C162" s="295"/>
      <c r="D162" s="295"/>
      <c r="E162" s="295"/>
      <c r="F162" s="295"/>
      <c r="G162" s="295"/>
      <c r="H162" s="295"/>
      <c r="I162" s="295"/>
      <c r="J162" s="295"/>
      <c r="K162" s="295"/>
      <c r="L162" s="295"/>
      <c r="M162" s="295"/>
      <c r="N162" s="295"/>
      <c r="O162" s="295"/>
      <c r="P162" s="295"/>
      <c r="Q162" s="295"/>
      <c r="R162" s="295"/>
      <c r="S162" s="295"/>
      <c r="T162" s="295"/>
      <c r="U162" s="295"/>
      <c r="V162" s="295"/>
      <c r="W162" s="295"/>
      <c r="X162" s="295"/>
      <c r="Y162" s="295"/>
      <c r="Z162" s="295"/>
      <c r="AA162" s="295"/>
      <c r="AB162" s="295"/>
      <c r="AC162" s="295"/>
      <c r="AD162" s="295"/>
      <c r="AE162" s="295"/>
    </row>
    <row r="163" spans="1:31">
      <c r="A163" s="295"/>
      <c r="B163" s="295"/>
      <c r="C163" s="295"/>
      <c r="D163" s="295"/>
      <c r="E163" s="295"/>
      <c r="F163" s="295"/>
      <c r="G163" s="295"/>
      <c r="H163" s="295"/>
      <c r="I163" s="295"/>
      <c r="J163" s="295"/>
      <c r="K163" s="295"/>
      <c r="L163" s="295"/>
      <c r="M163" s="295"/>
      <c r="N163" s="295"/>
      <c r="O163" s="295"/>
      <c r="P163" s="295"/>
      <c r="Q163" s="295"/>
      <c r="R163" s="295"/>
      <c r="S163" s="295"/>
      <c r="T163" s="295"/>
      <c r="U163" s="295"/>
      <c r="V163" s="295"/>
      <c r="W163" s="295"/>
      <c r="X163" s="295"/>
      <c r="Y163" s="295"/>
      <c r="Z163" s="295"/>
      <c r="AA163" s="295"/>
      <c r="AB163" s="295"/>
      <c r="AC163" s="295"/>
      <c r="AD163" s="295"/>
      <c r="AE163" s="295"/>
    </row>
    <row r="164" spans="1:31">
      <c r="A164" s="295"/>
      <c r="B164" s="295"/>
      <c r="C164" s="295"/>
      <c r="D164" s="295"/>
      <c r="E164" s="295"/>
      <c r="F164" s="295"/>
      <c r="G164" s="295"/>
      <c r="H164" s="295"/>
      <c r="I164" s="295"/>
      <c r="J164" s="295"/>
      <c r="K164" s="295"/>
      <c r="L164" s="295"/>
      <c r="M164" s="295"/>
      <c r="N164" s="295"/>
      <c r="O164" s="295"/>
      <c r="P164" s="295"/>
      <c r="Q164" s="295"/>
      <c r="R164" s="295"/>
      <c r="S164" s="295"/>
      <c r="T164" s="295"/>
      <c r="U164" s="295"/>
      <c r="V164" s="295"/>
      <c r="W164" s="295"/>
      <c r="X164" s="295"/>
      <c r="Y164" s="295"/>
      <c r="Z164" s="295"/>
      <c r="AA164" s="295"/>
      <c r="AB164" s="295"/>
      <c r="AC164" s="295"/>
      <c r="AD164" s="295"/>
      <c r="AE164" s="295"/>
    </row>
    <row r="165" spans="1:31">
      <c r="A165" s="295"/>
      <c r="B165" s="295"/>
      <c r="C165" s="295"/>
      <c r="D165" s="295"/>
      <c r="E165" s="295"/>
      <c r="F165" s="295"/>
      <c r="G165" s="295"/>
      <c r="H165" s="295"/>
      <c r="I165" s="295"/>
      <c r="J165" s="295"/>
      <c r="K165" s="295"/>
      <c r="L165" s="295"/>
      <c r="M165" s="295"/>
      <c r="N165" s="295"/>
      <c r="O165" s="295"/>
      <c r="P165" s="295"/>
      <c r="Q165" s="295"/>
      <c r="R165" s="295"/>
      <c r="S165" s="295"/>
      <c r="T165" s="295"/>
      <c r="U165" s="295"/>
      <c r="V165" s="295"/>
      <c r="W165" s="295"/>
      <c r="X165" s="295"/>
      <c r="Y165" s="295"/>
      <c r="Z165" s="295"/>
      <c r="AA165" s="295"/>
      <c r="AB165" s="295"/>
      <c r="AC165" s="295"/>
      <c r="AD165" s="295"/>
      <c r="AE165" s="295"/>
    </row>
    <row r="166" spans="1:31">
      <c r="A166" s="295"/>
      <c r="B166" s="295"/>
      <c r="C166" s="295"/>
      <c r="D166" s="295"/>
      <c r="E166" s="295"/>
      <c r="F166" s="295"/>
      <c r="G166" s="295"/>
      <c r="H166" s="295"/>
      <c r="I166" s="295"/>
      <c r="J166" s="295"/>
      <c r="K166" s="295"/>
      <c r="L166" s="295"/>
      <c r="M166" s="295"/>
      <c r="N166" s="295"/>
      <c r="O166" s="295"/>
      <c r="P166" s="295"/>
      <c r="Q166" s="295"/>
      <c r="R166" s="295"/>
      <c r="S166" s="295"/>
      <c r="T166" s="295"/>
      <c r="U166" s="295"/>
      <c r="V166" s="295"/>
      <c r="W166" s="295"/>
      <c r="X166" s="295"/>
      <c r="Y166" s="295"/>
      <c r="Z166" s="295"/>
      <c r="AA166" s="295"/>
      <c r="AB166" s="295"/>
      <c r="AC166" s="295"/>
      <c r="AD166" s="295"/>
      <c r="AE166" s="295"/>
    </row>
    <row r="167" spans="1:31">
      <c r="A167" s="295"/>
      <c r="B167" s="295"/>
      <c r="C167" s="295"/>
      <c r="D167" s="295"/>
      <c r="E167" s="295"/>
      <c r="F167" s="295"/>
      <c r="G167" s="295"/>
      <c r="H167" s="295"/>
      <c r="I167" s="295"/>
      <c r="J167" s="295"/>
      <c r="K167" s="295"/>
      <c r="L167" s="295"/>
      <c r="M167" s="295"/>
      <c r="N167" s="295"/>
      <c r="O167" s="295"/>
      <c r="P167" s="295"/>
      <c r="Q167" s="295"/>
      <c r="R167" s="295"/>
      <c r="S167" s="295"/>
      <c r="T167" s="295"/>
      <c r="U167" s="295"/>
      <c r="V167" s="295"/>
      <c r="W167" s="295"/>
      <c r="X167" s="295"/>
      <c r="Y167" s="295"/>
      <c r="Z167" s="295"/>
      <c r="AA167" s="295"/>
      <c r="AB167" s="295"/>
      <c r="AC167" s="295"/>
      <c r="AD167" s="295"/>
      <c r="AE167" s="295"/>
    </row>
    <row r="168" spans="1:31">
      <c r="A168" s="295"/>
      <c r="B168" s="295"/>
      <c r="C168" s="295"/>
      <c r="D168" s="295"/>
      <c r="E168" s="295"/>
      <c r="F168" s="295"/>
      <c r="G168" s="295"/>
      <c r="H168" s="295"/>
      <c r="I168" s="295"/>
      <c r="J168" s="295"/>
      <c r="K168" s="295"/>
      <c r="L168" s="295"/>
      <c r="M168" s="295"/>
      <c r="N168" s="295"/>
      <c r="O168" s="295"/>
      <c r="P168" s="295"/>
      <c r="Q168" s="295"/>
      <c r="R168" s="295"/>
      <c r="S168" s="295"/>
      <c r="T168" s="295"/>
      <c r="U168" s="295"/>
      <c r="V168" s="295"/>
      <c r="W168" s="295"/>
      <c r="X168" s="295"/>
      <c r="Y168" s="295"/>
      <c r="Z168" s="295"/>
      <c r="AA168" s="295"/>
      <c r="AB168" s="295"/>
      <c r="AC168" s="295"/>
      <c r="AD168" s="295"/>
      <c r="AE168" s="295"/>
    </row>
    <row r="169" spans="1:31">
      <c r="A169" s="295"/>
      <c r="B169" s="295"/>
      <c r="C169" s="295"/>
      <c r="D169" s="295"/>
      <c r="E169" s="295"/>
      <c r="F169" s="295"/>
      <c r="G169" s="295"/>
      <c r="H169" s="295"/>
      <c r="I169" s="295"/>
      <c r="J169" s="295"/>
      <c r="K169" s="295"/>
      <c r="L169" s="295"/>
      <c r="M169" s="295"/>
      <c r="N169" s="295"/>
      <c r="O169" s="295"/>
      <c r="P169" s="295"/>
      <c r="Q169" s="295"/>
      <c r="R169" s="295"/>
      <c r="S169" s="295"/>
      <c r="T169" s="295"/>
      <c r="U169" s="295"/>
      <c r="V169" s="295"/>
      <c r="W169" s="295"/>
      <c r="X169" s="295"/>
      <c r="Y169" s="295"/>
      <c r="Z169" s="295"/>
      <c r="AA169" s="295"/>
      <c r="AB169" s="295"/>
      <c r="AC169" s="295"/>
      <c r="AD169" s="295"/>
      <c r="AE169" s="295"/>
    </row>
    <row r="170" spans="1:31">
      <c r="A170" s="295"/>
      <c r="B170" s="295"/>
      <c r="C170" s="295"/>
      <c r="D170" s="295"/>
      <c r="E170" s="295"/>
      <c r="F170" s="295"/>
      <c r="G170" s="295"/>
      <c r="H170" s="295"/>
      <c r="I170" s="295"/>
      <c r="J170" s="295"/>
      <c r="K170" s="295"/>
      <c r="L170" s="295"/>
      <c r="M170" s="295"/>
      <c r="N170" s="295"/>
      <c r="O170" s="295"/>
      <c r="P170" s="295"/>
      <c r="Q170" s="295"/>
      <c r="R170" s="295"/>
      <c r="S170" s="295"/>
      <c r="T170" s="295"/>
      <c r="U170" s="295"/>
      <c r="V170" s="295"/>
      <c r="W170" s="295"/>
      <c r="X170" s="295"/>
      <c r="Y170" s="295"/>
      <c r="Z170" s="295"/>
      <c r="AA170" s="295"/>
      <c r="AB170" s="295"/>
      <c r="AC170" s="295"/>
      <c r="AD170" s="295"/>
      <c r="AE170" s="295"/>
    </row>
    <row r="171" spans="1:31">
      <c r="A171" s="295"/>
      <c r="B171" s="295"/>
      <c r="C171" s="295"/>
      <c r="D171" s="295"/>
      <c r="E171" s="295"/>
      <c r="F171" s="295"/>
      <c r="G171" s="295"/>
      <c r="H171" s="295"/>
      <c r="I171" s="295"/>
      <c r="J171" s="295"/>
      <c r="K171" s="295"/>
      <c r="L171" s="295"/>
      <c r="M171" s="295"/>
      <c r="N171" s="295"/>
      <c r="O171" s="295"/>
      <c r="P171" s="295"/>
      <c r="Q171" s="295"/>
      <c r="R171" s="295"/>
      <c r="S171" s="295"/>
      <c r="T171" s="295"/>
      <c r="U171" s="295"/>
      <c r="V171" s="295"/>
      <c r="W171" s="295"/>
      <c r="X171" s="295"/>
      <c r="Y171" s="295"/>
      <c r="Z171" s="295"/>
      <c r="AA171" s="295"/>
      <c r="AB171" s="295"/>
      <c r="AC171" s="295"/>
      <c r="AD171" s="295"/>
      <c r="AE171" s="295"/>
    </row>
    <row r="172" spans="1:31">
      <c r="A172" s="295"/>
      <c r="B172" s="295"/>
      <c r="C172" s="295"/>
      <c r="D172" s="295"/>
      <c r="E172" s="295"/>
      <c r="F172" s="295"/>
      <c r="G172" s="295"/>
      <c r="H172" s="295"/>
      <c r="I172" s="295"/>
      <c r="J172" s="295"/>
      <c r="K172" s="295"/>
      <c r="L172" s="295"/>
      <c r="M172" s="295"/>
      <c r="N172" s="295"/>
      <c r="O172" s="295"/>
      <c r="P172" s="295"/>
      <c r="Q172" s="295"/>
      <c r="R172" s="295"/>
      <c r="S172" s="295"/>
      <c r="T172" s="295"/>
      <c r="U172" s="295"/>
      <c r="V172" s="295"/>
      <c r="W172" s="295"/>
      <c r="X172" s="295"/>
      <c r="Y172" s="295"/>
      <c r="Z172" s="295"/>
      <c r="AA172" s="295"/>
      <c r="AB172" s="295"/>
      <c r="AC172" s="295"/>
      <c r="AD172" s="295"/>
      <c r="AE172" s="295"/>
    </row>
    <row r="173" spans="1:31">
      <c r="A173" s="295"/>
      <c r="B173" s="295"/>
      <c r="C173" s="295"/>
      <c r="D173" s="295"/>
      <c r="E173" s="295"/>
      <c r="F173" s="295"/>
      <c r="G173" s="295"/>
      <c r="H173" s="295"/>
      <c r="I173" s="295"/>
      <c r="J173" s="295"/>
      <c r="K173" s="295"/>
      <c r="L173" s="295"/>
      <c r="M173" s="295"/>
      <c r="N173" s="295"/>
      <c r="O173" s="295"/>
      <c r="P173" s="295"/>
      <c r="Q173" s="295"/>
      <c r="R173" s="295"/>
      <c r="S173" s="295"/>
      <c r="T173" s="295"/>
      <c r="U173" s="295"/>
      <c r="V173" s="295"/>
      <c r="W173" s="295"/>
      <c r="X173" s="295"/>
      <c r="Y173" s="295"/>
      <c r="Z173" s="295"/>
      <c r="AA173" s="295"/>
      <c r="AB173" s="295"/>
      <c r="AC173" s="295"/>
      <c r="AD173" s="295"/>
      <c r="AE173" s="295"/>
    </row>
    <row r="174" spans="1:31">
      <c r="A174" s="295"/>
      <c r="B174" s="295"/>
      <c r="C174" s="295"/>
      <c r="D174" s="295"/>
      <c r="E174" s="295"/>
      <c r="F174" s="295"/>
      <c r="G174" s="295"/>
      <c r="H174" s="295"/>
      <c r="I174" s="295"/>
      <c r="J174" s="295"/>
      <c r="K174" s="295"/>
      <c r="L174" s="295"/>
      <c r="M174" s="295"/>
      <c r="N174" s="295"/>
      <c r="O174" s="295"/>
      <c r="P174" s="295"/>
      <c r="Q174" s="295"/>
      <c r="R174" s="295"/>
      <c r="S174" s="295"/>
      <c r="T174" s="295"/>
      <c r="U174" s="295"/>
      <c r="V174" s="295"/>
      <c r="W174" s="295"/>
      <c r="X174" s="295"/>
      <c r="Y174" s="295"/>
      <c r="Z174" s="295"/>
      <c r="AA174" s="295"/>
      <c r="AB174" s="295"/>
      <c r="AC174" s="295"/>
      <c r="AD174" s="295"/>
      <c r="AE174" s="295"/>
    </row>
    <row r="175" spans="1:31">
      <c r="A175" s="295"/>
      <c r="B175" s="295"/>
      <c r="C175" s="295"/>
      <c r="D175" s="295"/>
      <c r="E175" s="295"/>
      <c r="F175" s="295"/>
      <c r="G175" s="295"/>
      <c r="H175" s="295"/>
      <c r="I175" s="295"/>
      <c r="J175" s="295"/>
      <c r="K175" s="295"/>
      <c r="L175" s="295"/>
      <c r="M175" s="295"/>
      <c r="N175" s="295"/>
      <c r="O175" s="295"/>
      <c r="P175" s="295"/>
      <c r="Q175" s="295"/>
      <c r="R175" s="295"/>
      <c r="S175" s="295"/>
      <c r="T175" s="295"/>
      <c r="U175" s="295"/>
      <c r="V175" s="295"/>
      <c r="W175" s="295"/>
      <c r="X175" s="295"/>
      <c r="Y175" s="295"/>
      <c r="Z175" s="295"/>
      <c r="AA175" s="295"/>
      <c r="AB175" s="295"/>
      <c r="AC175" s="295"/>
      <c r="AD175" s="295"/>
      <c r="AE175" s="295"/>
    </row>
    <row r="176" spans="1:31">
      <c r="A176" s="295"/>
      <c r="B176" s="295"/>
      <c r="C176" s="295"/>
      <c r="D176" s="295"/>
      <c r="E176" s="295"/>
      <c r="F176" s="295"/>
      <c r="G176" s="295"/>
      <c r="H176" s="295"/>
      <c r="I176" s="295"/>
      <c r="J176" s="295"/>
      <c r="K176" s="295"/>
      <c r="L176" s="295"/>
      <c r="M176" s="295"/>
      <c r="N176" s="295"/>
      <c r="O176" s="295"/>
      <c r="P176" s="295"/>
      <c r="Q176" s="295"/>
      <c r="R176" s="295"/>
      <c r="S176" s="295"/>
      <c r="T176" s="295"/>
      <c r="U176" s="295"/>
      <c r="V176" s="295"/>
      <c r="W176" s="295"/>
      <c r="X176" s="295"/>
      <c r="Y176" s="295"/>
      <c r="Z176" s="295"/>
      <c r="AA176" s="295"/>
      <c r="AB176" s="295"/>
      <c r="AC176" s="295"/>
      <c r="AD176" s="295"/>
      <c r="AE176" s="295"/>
    </row>
    <row r="177" spans="1:31">
      <c r="A177" s="295"/>
      <c r="B177" s="295"/>
      <c r="C177" s="295"/>
      <c r="D177" s="295"/>
      <c r="E177" s="295"/>
      <c r="F177" s="295"/>
      <c r="G177" s="295"/>
      <c r="H177" s="295"/>
      <c r="I177" s="295"/>
      <c r="J177" s="295"/>
      <c r="K177" s="295"/>
      <c r="L177" s="295"/>
      <c r="M177" s="295"/>
      <c r="N177" s="295"/>
      <c r="O177" s="295"/>
      <c r="P177" s="295"/>
      <c r="Q177" s="295"/>
      <c r="R177" s="295"/>
      <c r="S177" s="295"/>
      <c r="T177" s="295"/>
      <c r="U177" s="295"/>
      <c r="V177" s="295"/>
      <c r="W177" s="295"/>
      <c r="X177" s="295"/>
      <c r="Y177" s="295"/>
      <c r="Z177" s="295"/>
      <c r="AA177" s="295"/>
      <c r="AB177" s="295"/>
      <c r="AC177" s="295"/>
      <c r="AD177" s="295"/>
      <c r="AE177" s="295"/>
    </row>
    <row r="178" spans="1:31">
      <c r="A178" s="295"/>
      <c r="B178" s="295"/>
      <c r="C178" s="295"/>
      <c r="D178" s="295"/>
      <c r="E178" s="295"/>
      <c r="F178" s="295"/>
      <c r="G178" s="295"/>
      <c r="H178" s="295"/>
      <c r="I178" s="295"/>
      <c r="J178" s="295"/>
      <c r="K178" s="295"/>
      <c r="L178" s="295"/>
      <c r="M178" s="295"/>
      <c r="N178" s="295"/>
      <c r="O178" s="295"/>
      <c r="P178" s="295"/>
      <c r="Q178" s="295"/>
      <c r="R178" s="295"/>
      <c r="S178" s="295"/>
      <c r="T178" s="295"/>
      <c r="U178" s="295"/>
      <c r="V178" s="295"/>
      <c r="W178" s="295"/>
      <c r="X178" s="295"/>
      <c r="Y178" s="295"/>
      <c r="Z178" s="295"/>
      <c r="AA178" s="295"/>
      <c r="AB178" s="295"/>
      <c r="AC178" s="295"/>
      <c r="AD178" s="295"/>
      <c r="AE178" s="295"/>
    </row>
    <row r="179" spans="1:31">
      <c r="A179" s="295"/>
      <c r="B179" s="295"/>
      <c r="C179" s="295"/>
      <c r="D179" s="295"/>
      <c r="E179" s="295"/>
      <c r="F179" s="295"/>
      <c r="G179" s="295"/>
      <c r="H179" s="295"/>
      <c r="I179" s="295"/>
      <c r="J179" s="295"/>
      <c r="K179" s="295"/>
      <c r="L179" s="295"/>
      <c r="M179" s="295"/>
      <c r="N179" s="295"/>
      <c r="O179" s="295"/>
      <c r="P179" s="295"/>
      <c r="Q179" s="295"/>
      <c r="R179" s="295"/>
      <c r="S179" s="295"/>
      <c r="T179" s="295"/>
      <c r="U179" s="295"/>
      <c r="V179" s="295"/>
      <c r="W179" s="295"/>
      <c r="X179" s="295"/>
      <c r="Y179" s="295"/>
      <c r="Z179" s="295"/>
      <c r="AA179" s="295"/>
      <c r="AB179" s="295"/>
      <c r="AC179" s="295"/>
      <c r="AD179" s="295"/>
      <c r="AE179" s="295"/>
    </row>
    <row r="180" spans="1:31">
      <c r="A180" s="295"/>
      <c r="B180" s="295"/>
      <c r="C180" s="295"/>
      <c r="D180" s="295"/>
      <c r="E180" s="295"/>
      <c r="F180" s="295"/>
      <c r="G180" s="295"/>
      <c r="H180" s="295"/>
      <c r="I180" s="295"/>
      <c r="J180" s="295"/>
      <c r="K180" s="295"/>
      <c r="L180" s="295"/>
      <c r="M180" s="295"/>
      <c r="N180" s="295"/>
      <c r="O180" s="295"/>
      <c r="P180" s="295"/>
      <c r="Q180" s="295"/>
      <c r="R180" s="295"/>
      <c r="S180" s="295"/>
      <c r="T180" s="295"/>
      <c r="U180" s="295"/>
      <c r="V180" s="295"/>
      <c r="W180" s="295"/>
      <c r="X180" s="295"/>
      <c r="Y180" s="295"/>
      <c r="Z180" s="295"/>
      <c r="AA180" s="295"/>
      <c r="AB180" s="295"/>
      <c r="AC180" s="295"/>
      <c r="AD180" s="295"/>
      <c r="AE180" s="295"/>
    </row>
    <row r="181" spans="1:31">
      <c r="A181" s="295"/>
      <c r="B181" s="295"/>
      <c r="C181" s="295"/>
      <c r="D181" s="295"/>
      <c r="E181" s="295"/>
      <c r="F181" s="295"/>
      <c r="G181" s="295"/>
      <c r="H181" s="295"/>
      <c r="I181" s="295"/>
      <c r="J181" s="295"/>
      <c r="K181" s="295"/>
      <c r="L181" s="295"/>
      <c r="M181" s="295"/>
      <c r="N181" s="295"/>
      <c r="O181" s="295"/>
      <c r="P181" s="295"/>
      <c r="Q181" s="295"/>
      <c r="R181" s="295"/>
      <c r="S181" s="295"/>
      <c r="T181" s="295"/>
      <c r="U181" s="295"/>
      <c r="V181" s="295"/>
      <c r="W181" s="295"/>
      <c r="X181" s="295"/>
      <c r="Y181" s="295"/>
      <c r="Z181" s="295"/>
      <c r="AA181" s="295"/>
      <c r="AB181" s="295"/>
      <c r="AC181" s="295"/>
      <c r="AD181" s="295"/>
      <c r="AE181" s="295"/>
    </row>
    <row r="182" spans="1:31">
      <c r="A182" s="295"/>
      <c r="B182" s="295"/>
      <c r="C182" s="295"/>
      <c r="D182" s="295"/>
      <c r="E182" s="295"/>
      <c r="F182" s="295"/>
      <c r="G182" s="295"/>
      <c r="H182" s="295"/>
      <c r="I182" s="295"/>
      <c r="J182" s="295"/>
      <c r="K182" s="295"/>
      <c r="L182" s="295"/>
      <c r="M182" s="295"/>
      <c r="N182" s="295"/>
      <c r="O182" s="295"/>
      <c r="P182" s="295"/>
      <c r="Q182" s="295"/>
      <c r="R182" s="295"/>
      <c r="S182" s="295"/>
      <c r="T182" s="295"/>
      <c r="U182" s="295"/>
      <c r="V182" s="295"/>
      <c r="W182" s="295"/>
      <c r="X182" s="295"/>
      <c r="Y182" s="295"/>
      <c r="Z182" s="295"/>
      <c r="AA182" s="295"/>
      <c r="AB182" s="295"/>
      <c r="AC182" s="295"/>
      <c r="AD182" s="295"/>
      <c r="AE182" s="295"/>
    </row>
    <row r="183" spans="1:31">
      <c r="A183" s="295"/>
      <c r="B183" s="295"/>
      <c r="C183" s="295"/>
      <c r="D183" s="295"/>
      <c r="E183" s="295"/>
      <c r="F183" s="295"/>
      <c r="G183" s="295"/>
      <c r="H183" s="295"/>
      <c r="I183" s="295"/>
      <c r="J183" s="295"/>
      <c r="K183" s="295"/>
      <c r="L183" s="295"/>
      <c r="M183" s="295"/>
      <c r="N183" s="295"/>
      <c r="O183" s="295"/>
      <c r="P183" s="295"/>
      <c r="Q183" s="295"/>
      <c r="R183" s="295"/>
      <c r="S183" s="295"/>
      <c r="T183" s="295"/>
      <c r="U183" s="295"/>
      <c r="V183" s="295"/>
      <c r="W183" s="295"/>
      <c r="X183" s="295"/>
      <c r="Y183" s="295"/>
      <c r="Z183" s="295"/>
      <c r="AA183" s="295"/>
      <c r="AB183" s="295"/>
      <c r="AC183" s="295"/>
      <c r="AD183" s="295"/>
      <c r="AE183" s="295"/>
    </row>
    <row r="184" spans="1:31">
      <c r="A184" s="295"/>
      <c r="B184" s="295"/>
      <c r="C184" s="295"/>
      <c r="D184" s="295"/>
      <c r="E184" s="295"/>
      <c r="F184" s="295"/>
      <c r="G184" s="295"/>
      <c r="H184" s="295"/>
      <c r="I184" s="295"/>
      <c r="J184" s="295"/>
      <c r="K184" s="295"/>
      <c r="L184" s="295"/>
      <c r="M184" s="295"/>
      <c r="N184" s="295"/>
      <c r="O184" s="295"/>
      <c r="P184" s="295"/>
      <c r="Q184" s="295"/>
      <c r="R184" s="295"/>
      <c r="S184" s="295"/>
      <c r="T184" s="295"/>
      <c r="U184" s="295"/>
      <c r="V184" s="295"/>
      <c r="W184" s="295"/>
      <c r="X184" s="295"/>
      <c r="Y184" s="295"/>
      <c r="Z184" s="295"/>
      <c r="AA184" s="295"/>
      <c r="AB184" s="295"/>
      <c r="AC184" s="295"/>
      <c r="AD184" s="295"/>
      <c r="AE184" s="295"/>
    </row>
    <row r="185" spans="1:31">
      <c r="A185" s="295"/>
      <c r="B185" s="295"/>
      <c r="C185" s="295"/>
      <c r="D185" s="295"/>
      <c r="E185" s="295"/>
      <c r="F185" s="295"/>
      <c r="G185" s="295"/>
      <c r="H185" s="295"/>
      <c r="I185" s="295"/>
      <c r="J185" s="295"/>
      <c r="K185" s="295"/>
      <c r="L185" s="295"/>
      <c r="M185" s="295"/>
      <c r="N185" s="295"/>
      <c r="O185" s="295"/>
      <c r="P185" s="295"/>
      <c r="Q185" s="295"/>
      <c r="R185" s="295"/>
      <c r="S185" s="295"/>
      <c r="T185" s="295"/>
      <c r="U185" s="295"/>
      <c r="V185" s="295"/>
      <c r="W185" s="295"/>
      <c r="X185" s="295"/>
      <c r="Y185" s="295"/>
      <c r="Z185" s="295"/>
      <c r="AA185" s="295"/>
      <c r="AB185" s="295"/>
      <c r="AC185" s="295"/>
      <c r="AD185" s="295"/>
      <c r="AE185" s="295"/>
    </row>
    <row r="186" spans="1:31">
      <c r="A186" s="295"/>
      <c r="B186" s="295"/>
      <c r="C186" s="295"/>
      <c r="D186" s="295"/>
      <c r="E186" s="295"/>
      <c r="F186" s="295"/>
      <c r="G186" s="295"/>
      <c r="H186" s="295"/>
      <c r="I186" s="295"/>
      <c r="J186" s="295"/>
      <c r="K186" s="295"/>
      <c r="L186" s="295"/>
      <c r="M186" s="295"/>
      <c r="N186" s="295"/>
      <c r="O186" s="295"/>
      <c r="P186" s="295"/>
      <c r="Q186" s="295"/>
      <c r="R186" s="295"/>
      <c r="S186" s="295"/>
      <c r="T186" s="295"/>
      <c r="U186" s="295"/>
      <c r="V186" s="295"/>
      <c r="W186" s="295"/>
      <c r="X186" s="295"/>
      <c r="Y186" s="295"/>
      <c r="Z186" s="295"/>
      <c r="AA186" s="295"/>
      <c r="AB186" s="295"/>
      <c r="AC186" s="295"/>
      <c r="AD186" s="295"/>
      <c r="AE186" s="295"/>
    </row>
    <row r="187" spans="1:31">
      <c r="A187" s="295"/>
      <c r="B187" s="295"/>
      <c r="C187" s="295"/>
      <c r="D187" s="295"/>
      <c r="E187" s="295"/>
      <c r="F187" s="295"/>
      <c r="G187" s="295"/>
      <c r="H187" s="295"/>
      <c r="I187" s="295"/>
      <c r="J187" s="295"/>
      <c r="K187" s="295"/>
      <c r="L187" s="295"/>
      <c r="M187" s="295"/>
      <c r="N187" s="295"/>
      <c r="O187" s="295"/>
      <c r="P187" s="295"/>
      <c r="Q187" s="295"/>
      <c r="R187" s="295"/>
      <c r="S187" s="295"/>
      <c r="T187" s="295"/>
      <c r="U187" s="295"/>
      <c r="V187" s="295"/>
      <c r="W187" s="295"/>
      <c r="X187" s="295"/>
      <c r="Y187" s="295"/>
      <c r="Z187" s="295"/>
      <c r="AA187" s="295"/>
      <c r="AB187" s="295"/>
      <c r="AC187" s="295"/>
      <c r="AD187" s="295"/>
      <c r="AE187" s="295"/>
    </row>
    <row r="188" spans="1:31">
      <c r="A188" s="295"/>
      <c r="B188" s="295"/>
      <c r="C188" s="295"/>
      <c r="D188" s="295"/>
      <c r="E188" s="295"/>
      <c r="F188" s="295"/>
      <c r="G188" s="295"/>
      <c r="H188" s="295"/>
      <c r="I188" s="295"/>
      <c r="J188" s="295"/>
      <c r="K188" s="295"/>
      <c r="L188" s="295"/>
      <c r="M188" s="295"/>
      <c r="N188" s="295"/>
      <c r="O188" s="295"/>
      <c r="P188" s="295"/>
      <c r="Q188" s="295"/>
      <c r="R188" s="295"/>
      <c r="S188" s="295"/>
      <c r="T188" s="295"/>
      <c r="U188" s="295"/>
      <c r="V188" s="295"/>
      <c r="W188" s="295"/>
      <c r="X188" s="295"/>
      <c r="Y188" s="295"/>
      <c r="Z188" s="295"/>
      <c r="AA188" s="295"/>
      <c r="AB188" s="295"/>
      <c r="AC188" s="295"/>
      <c r="AD188" s="295"/>
      <c r="AE188" s="295"/>
    </row>
    <row r="189" spans="1:31">
      <c r="A189" s="295"/>
      <c r="B189" s="295"/>
      <c r="C189" s="295"/>
      <c r="D189" s="295"/>
      <c r="E189" s="295"/>
      <c r="F189" s="295"/>
      <c r="G189" s="295"/>
      <c r="H189" s="295"/>
      <c r="I189" s="295"/>
      <c r="J189" s="295"/>
      <c r="K189" s="295"/>
      <c r="L189" s="295"/>
      <c r="M189" s="295"/>
      <c r="N189" s="295"/>
      <c r="O189" s="295"/>
      <c r="P189" s="295"/>
      <c r="Q189" s="295"/>
      <c r="R189" s="295"/>
      <c r="S189" s="295"/>
      <c r="T189" s="295"/>
      <c r="U189" s="295"/>
      <c r="V189" s="295"/>
      <c r="W189" s="295"/>
      <c r="X189" s="295"/>
      <c r="Y189" s="295"/>
      <c r="Z189" s="295"/>
      <c r="AA189" s="295"/>
      <c r="AB189" s="295"/>
      <c r="AC189" s="295"/>
      <c r="AD189" s="295"/>
      <c r="AE189" s="295"/>
    </row>
    <row r="190" spans="1:31">
      <c r="A190" s="295"/>
      <c r="B190" s="295"/>
      <c r="C190" s="295"/>
      <c r="D190" s="295"/>
      <c r="E190" s="295"/>
      <c r="F190" s="295"/>
      <c r="G190" s="295"/>
      <c r="H190" s="295"/>
      <c r="I190" s="295"/>
      <c r="J190" s="295"/>
      <c r="K190" s="295"/>
      <c r="L190" s="295"/>
      <c r="M190" s="295"/>
      <c r="N190" s="295"/>
      <c r="O190" s="295"/>
      <c r="P190" s="295"/>
      <c r="Q190" s="295"/>
      <c r="R190" s="295"/>
      <c r="S190" s="295"/>
      <c r="T190" s="295"/>
      <c r="U190" s="295"/>
      <c r="V190" s="295"/>
      <c r="W190" s="295"/>
      <c r="X190" s="295"/>
      <c r="Y190" s="295"/>
      <c r="Z190" s="295"/>
      <c r="AA190" s="295"/>
      <c r="AB190" s="295"/>
      <c r="AC190" s="295"/>
      <c r="AD190" s="295"/>
      <c r="AE190" s="295"/>
    </row>
    <row r="191" spans="1:31">
      <c r="A191" s="295"/>
      <c r="B191" s="295"/>
      <c r="C191" s="295"/>
      <c r="D191" s="295"/>
      <c r="E191" s="295"/>
      <c r="F191" s="295"/>
      <c r="G191" s="295"/>
      <c r="H191" s="295"/>
      <c r="I191" s="295"/>
      <c r="J191" s="295"/>
      <c r="K191" s="295"/>
      <c r="L191" s="295"/>
      <c r="M191" s="295"/>
      <c r="N191" s="295"/>
      <c r="O191" s="295"/>
      <c r="P191" s="295"/>
      <c r="Q191" s="295"/>
      <c r="R191" s="295"/>
      <c r="S191" s="295"/>
      <c r="T191" s="295"/>
      <c r="U191" s="295"/>
      <c r="V191" s="295"/>
      <c r="W191" s="295"/>
      <c r="X191" s="295"/>
      <c r="Y191" s="295"/>
      <c r="Z191" s="295"/>
      <c r="AA191" s="295"/>
      <c r="AB191" s="295"/>
      <c r="AC191" s="295"/>
      <c r="AD191" s="295"/>
      <c r="AE191" s="295"/>
    </row>
    <row r="192" spans="1:31">
      <c r="A192" s="295"/>
      <c r="B192" s="295"/>
      <c r="C192" s="295"/>
      <c r="D192" s="295"/>
      <c r="E192" s="295"/>
      <c r="F192" s="295"/>
      <c r="G192" s="295"/>
      <c r="H192" s="295"/>
      <c r="I192" s="295"/>
      <c r="J192" s="295"/>
      <c r="K192" s="295"/>
      <c r="L192" s="295"/>
      <c r="M192" s="295"/>
      <c r="N192" s="295"/>
      <c r="O192" s="295"/>
      <c r="P192" s="295"/>
      <c r="Q192" s="295"/>
      <c r="R192" s="295"/>
      <c r="S192" s="295"/>
      <c r="T192" s="295"/>
      <c r="U192" s="295"/>
      <c r="V192" s="295"/>
      <c r="W192" s="295"/>
      <c r="X192" s="295"/>
      <c r="Y192" s="295"/>
      <c r="Z192" s="295"/>
      <c r="AA192" s="295"/>
      <c r="AB192" s="295"/>
      <c r="AC192" s="295"/>
      <c r="AD192" s="295"/>
      <c r="AE192" s="295"/>
    </row>
    <row r="193" spans="1:31">
      <c r="A193" s="295"/>
      <c r="B193" s="295"/>
      <c r="C193" s="295"/>
      <c r="D193" s="295"/>
      <c r="E193" s="295"/>
      <c r="F193" s="295"/>
      <c r="G193" s="295"/>
      <c r="H193" s="295"/>
      <c r="I193" s="295"/>
      <c r="J193" s="295"/>
      <c r="K193" s="295"/>
      <c r="L193" s="295"/>
      <c r="M193" s="295"/>
      <c r="N193" s="295"/>
      <c r="O193" s="295"/>
      <c r="P193" s="295"/>
      <c r="Q193" s="295"/>
      <c r="R193" s="295"/>
      <c r="S193" s="295"/>
      <c r="T193" s="295"/>
      <c r="U193" s="295"/>
      <c r="V193" s="295"/>
      <c r="W193" s="295"/>
      <c r="X193" s="295"/>
      <c r="Y193" s="295"/>
      <c r="Z193" s="295"/>
      <c r="AA193" s="295"/>
      <c r="AB193" s="295"/>
      <c r="AC193" s="295"/>
      <c r="AD193" s="295"/>
      <c r="AE193" s="295"/>
    </row>
    <row r="194" spans="1:31">
      <c r="A194" s="295"/>
      <c r="B194" s="295"/>
      <c r="C194" s="295"/>
      <c r="D194" s="295"/>
      <c r="E194" s="295"/>
      <c r="F194" s="295"/>
      <c r="G194" s="295"/>
      <c r="H194" s="295"/>
      <c r="I194" s="295"/>
      <c r="J194" s="295"/>
      <c r="K194" s="295"/>
      <c r="L194" s="295"/>
      <c r="M194" s="295"/>
      <c r="N194" s="295"/>
      <c r="O194" s="295"/>
      <c r="P194" s="295"/>
      <c r="Q194" s="295"/>
      <c r="R194" s="295"/>
      <c r="S194" s="295"/>
      <c r="T194" s="295"/>
      <c r="U194" s="295"/>
      <c r="V194" s="295"/>
      <c r="W194" s="295"/>
      <c r="X194" s="295"/>
      <c r="Y194" s="295"/>
      <c r="Z194" s="295"/>
      <c r="AA194" s="295"/>
      <c r="AB194" s="295"/>
      <c r="AC194" s="295"/>
      <c r="AD194" s="295"/>
      <c r="AE194" s="295"/>
    </row>
    <row r="195" spans="1:31">
      <c r="A195" s="295"/>
      <c r="B195" s="295"/>
      <c r="C195" s="295"/>
      <c r="D195" s="295"/>
      <c r="E195" s="295"/>
      <c r="F195" s="295"/>
      <c r="G195" s="295"/>
      <c r="H195" s="295"/>
      <c r="I195" s="295"/>
      <c r="J195" s="295"/>
      <c r="K195" s="295"/>
      <c r="L195" s="295"/>
      <c r="M195" s="295"/>
      <c r="N195" s="295"/>
      <c r="O195" s="295"/>
      <c r="P195" s="295"/>
      <c r="Q195" s="295"/>
      <c r="R195" s="295"/>
      <c r="S195" s="295"/>
      <c r="T195" s="295"/>
      <c r="U195" s="295"/>
      <c r="V195" s="295"/>
      <c r="W195" s="295"/>
      <c r="X195" s="295"/>
      <c r="Y195" s="295"/>
      <c r="Z195" s="295"/>
      <c r="AA195" s="295"/>
      <c r="AB195" s="295"/>
      <c r="AC195" s="295"/>
      <c r="AD195" s="295"/>
      <c r="AE195" s="295"/>
    </row>
    <row r="196" spans="1:31">
      <c r="A196" s="295"/>
      <c r="B196" s="295"/>
      <c r="C196" s="295"/>
      <c r="D196" s="295"/>
      <c r="E196" s="295"/>
      <c r="F196" s="295"/>
      <c r="G196" s="295"/>
      <c r="H196" s="295"/>
      <c r="I196" s="295"/>
      <c r="J196" s="295"/>
      <c r="K196" s="295"/>
      <c r="L196" s="295"/>
      <c r="M196" s="295"/>
      <c r="N196" s="295"/>
      <c r="O196" s="295"/>
      <c r="P196" s="295"/>
      <c r="Q196" s="295"/>
      <c r="R196" s="295"/>
      <c r="S196" s="295"/>
      <c r="T196" s="295"/>
      <c r="U196" s="295"/>
      <c r="V196" s="295"/>
      <c r="W196" s="295"/>
      <c r="X196" s="295"/>
      <c r="Y196" s="295"/>
      <c r="Z196" s="295"/>
      <c r="AA196" s="295"/>
      <c r="AB196" s="295"/>
      <c r="AC196" s="295"/>
      <c r="AD196" s="295"/>
      <c r="AE196" s="295"/>
    </row>
    <row r="197" spans="1:31">
      <c r="A197" s="295"/>
      <c r="B197" s="295"/>
      <c r="C197" s="295"/>
      <c r="D197" s="295"/>
      <c r="E197" s="295"/>
      <c r="F197" s="295"/>
      <c r="G197" s="295"/>
      <c r="H197" s="295"/>
      <c r="I197" s="295"/>
      <c r="J197" s="295"/>
      <c r="K197" s="295"/>
      <c r="L197" s="295"/>
      <c r="M197" s="295"/>
      <c r="N197" s="295"/>
      <c r="O197" s="295"/>
      <c r="P197" s="295"/>
      <c r="Q197" s="295"/>
      <c r="R197" s="295"/>
      <c r="S197" s="295"/>
      <c r="T197" s="295"/>
      <c r="U197" s="295"/>
      <c r="V197" s="295"/>
      <c r="W197" s="295"/>
      <c r="X197" s="295"/>
      <c r="Y197" s="295"/>
      <c r="Z197" s="295"/>
      <c r="AA197" s="295"/>
      <c r="AB197" s="295"/>
      <c r="AC197" s="295"/>
      <c r="AD197" s="295"/>
      <c r="AE197" s="295"/>
    </row>
    <row r="198" spans="1:31">
      <c r="A198" s="295"/>
      <c r="B198" s="295"/>
      <c r="C198" s="295"/>
      <c r="D198" s="295"/>
      <c r="E198" s="295"/>
      <c r="F198" s="295"/>
      <c r="G198" s="295"/>
      <c r="H198" s="295"/>
      <c r="I198" s="295"/>
      <c r="J198" s="295"/>
      <c r="K198" s="295"/>
      <c r="L198" s="295"/>
      <c r="M198" s="295"/>
      <c r="N198" s="295"/>
      <c r="O198" s="295"/>
      <c r="P198" s="295"/>
      <c r="Q198" s="295"/>
      <c r="R198" s="295"/>
      <c r="S198" s="295"/>
      <c r="T198" s="295"/>
      <c r="U198" s="295"/>
      <c r="V198" s="295"/>
      <c r="W198" s="295"/>
      <c r="X198" s="295"/>
      <c r="Y198" s="295"/>
      <c r="Z198" s="295"/>
      <c r="AA198" s="295"/>
      <c r="AB198" s="295"/>
      <c r="AC198" s="295"/>
      <c r="AD198" s="295"/>
      <c r="AE198" s="295"/>
    </row>
    <row r="199" spans="1:31">
      <c r="A199" s="295"/>
      <c r="B199" s="295"/>
      <c r="C199" s="295"/>
      <c r="D199" s="295"/>
      <c r="E199" s="295"/>
      <c r="F199" s="295"/>
      <c r="G199" s="295"/>
      <c r="H199" s="295"/>
      <c r="I199" s="295"/>
      <c r="J199" s="295"/>
      <c r="K199" s="295"/>
      <c r="L199" s="295"/>
      <c r="M199" s="295"/>
      <c r="N199" s="295"/>
      <c r="O199" s="295"/>
      <c r="P199" s="295"/>
      <c r="Q199" s="295"/>
      <c r="R199" s="295"/>
      <c r="S199" s="295"/>
      <c r="T199" s="295"/>
      <c r="U199" s="295"/>
      <c r="V199" s="295"/>
      <c r="W199" s="295"/>
      <c r="X199" s="295"/>
      <c r="Y199" s="295"/>
      <c r="Z199" s="295"/>
      <c r="AA199" s="295"/>
      <c r="AB199" s="295"/>
      <c r="AC199" s="295"/>
      <c r="AD199" s="295"/>
      <c r="AE199" s="295"/>
    </row>
    <row r="200" spans="1:31">
      <c r="A200" s="295"/>
      <c r="B200" s="295"/>
      <c r="C200" s="295"/>
      <c r="D200" s="295"/>
      <c r="E200" s="295"/>
      <c r="F200" s="295"/>
      <c r="G200" s="295"/>
      <c r="H200" s="295"/>
      <c r="I200" s="295"/>
      <c r="J200" s="295"/>
      <c r="K200" s="295"/>
      <c r="L200" s="295"/>
      <c r="M200" s="295"/>
      <c r="N200" s="295"/>
      <c r="O200" s="295"/>
      <c r="P200" s="295"/>
      <c r="Q200" s="295"/>
      <c r="R200" s="295"/>
      <c r="S200" s="295"/>
      <c r="T200" s="295"/>
      <c r="U200" s="295"/>
      <c r="V200" s="295"/>
      <c r="W200" s="295"/>
      <c r="X200" s="295"/>
      <c r="Y200" s="295"/>
      <c r="Z200" s="295"/>
      <c r="AA200" s="295"/>
      <c r="AB200" s="295"/>
      <c r="AC200" s="295"/>
      <c r="AD200" s="295"/>
      <c r="AE200" s="295"/>
    </row>
    <row r="201" spans="1:31">
      <c r="A201" s="295"/>
      <c r="B201" s="295"/>
      <c r="C201" s="295"/>
      <c r="D201" s="295"/>
      <c r="E201" s="295"/>
      <c r="F201" s="295"/>
      <c r="G201" s="295"/>
      <c r="H201" s="295"/>
      <c r="I201" s="295"/>
      <c r="J201" s="295"/>
      <c r="K201" s="295"/>
      <c r="L201" s="295"/>
      <c r="M201" s="295"/>
      <c r="N201" s="295"/>
      <c r="O201" s="295"/>
      <c r="P201" s="295"/>
      <c r="Q201" s="295"/>
      <c r="R201" s="295"/>
      <c r="S201" s="295"/>
      <c r="T201" s="295"/>
      <c r="U201" s="295"/>
      <c r="V201" s="295"/>
      <c r="W201" s="295"/>
      <c r="X201" s="295"/>
      <c r="Y201" s="295"/>
      <c r="Z201" s="295"/>
      <c r="AA201" s="295"/>
      <c r="AB201" s="295"/>
      <c r="AC201" s="295"/>
      <c r="AD201" s="295"/>
      <c r="AE201" s="295"/>
    </row>
    <row r="202" spans="1:31">
      <c r="A202" s="295"/>
      <c r="B202" s="295"/>
      <c r="C202" s="295"/>
      <c r="D202" s="295"/>
      <c r="E202" s="295"/>
      <c r="F202" s="295"/>
      <c r="G202" s="295"/>
      <c r="H202" s="295"/>
      <c r="I202" s="295"/>
      <c r="J202" s="295"/>
      <c r="K202" s="295"/>
      <c r="L202" s="295"/>
      <c r="M202" s="295"/>
      <c r="N202" s="295"/>
      <c r="O202" s="295"/>
      <c r="P202" s="295"/>
      <c r="Q202" s="295"/>
      <c r="R202" s="295"/>
      <c r="S202" s="295"/>
      <c r="T202" s="295"/>
      <c r="U202" s="295"/>
      <c r="V202" s="295"/>
      <c r="W202" s="295"/>
      <c r="X202" s="295"/>
      <c r="Y202" s="295"/>
      <c r="Z202" s="295"/>
      <c r="AA202" s="295"/>
      <c r="AB202" s="295"/>
      <c r="AC202" s="295"/>
      <c r="AD202" s="295"/>
      <c r="AE202" s="295"/>
    </row>
    <row r="203" spans="1:31">
      <c r="A203" s="295"/>
      <c r="B203" s="295"/>
      <c r="C203" s="295"/>
      <c r="D203" s="295"/>
      <c r="E203" s="295"/>
      <c r="F203" s="295"/>
      <c r="G203" s="295"/>
      <c r="H203" s="295"/>
      <c r="I203" s="295"/>
      <c r="J203" s="295"/>
      <c r="K203" s="295"/>
      <c r="L203" s="295"/>
      <c r="M203" s="295"/>
      <c r="N203" s="295"/>
      <c r="O203" s="295"/>
      <c r="P203" s="295"/>
      <c r="Q203" s="295"/>
      <c r="R203" s="295"/>
      <c r="S203" s="295"/>
      <c r="T203" s="295"/>
      <c r="U203" s="295"/>
      <c r="V203" s="295"/>
      <c r="W203" s="295"/>
      <c r="X203" s="295"/>
      <c r="Y203" s="295"/>
      <c r="Z203" s="295"/>
      <c r="AA203" s="295"/>
      <c r="AB203" s="295"/>
      <c r="AC203" s="295"/>
      <c r="AD203" s="295"/>
      <c r="AE203" s="295"/>
    </row>
    <row r="204" spans="1:31">
      <c r="A204" s="295"/>
      <c r="B204" s="295"/>
      <c r="C204" s="295"/>
      <c r="D204" s="295"/>
      <c r="E204" s="295"/>
      <c r="F204" s="295"/>
      <c r="G204" s="295"/>
      <c r="H204" s="295"/>
      <c r="I204" s="295"/>
      <c r="J204" s="295"/>
      <c r="K204" s="295"/>
      <c r="L204" s="295"/>
      <c r="M204" s="295"/>
      <c r="N204" s="295"/>
      <c r="O204" s="295"/>
      <c r="P204" s="295"/>
      <c r="Q204" s="295"/>
      <c r="R204" s="295"/>
      <c r="S204" s="295"/>
      <c r="T204" s="295"/>
      <c r="U204" s="295"/>
      <c r="V204" s="295"/>
      <c r="W204" s="295"/>
      <c r="X204" s="295"/>
      <c r="Y204" s="295"/>
      <c r="Z204" s="295"/>
      <c r="AA204" s="295"/>
      <c r="AB204" s="295"/>
      <c r="AC204" s="295"/>
      <c r="AD204" s="295"/>
      <c r="AE204" s="295"/>
    </row>
    <row r="205" spans="1:31">
      <c r="A205" s="295"/>
      <c r="B205" s="295"/>
      <c r="C205" s="295"/>
      <c r="D205" s="295"/>
      <c r="E205" s="295"/>
      <c r="F205" s="295"/>
      <c r="G205" s="295"/>
      <c r="H205" s="295"/>
      <c r="I205" s="295"/>
      <c r="J205" s="295"/>
      <c r="K205" s="295"/>
      <c r="L205" s="295"/>
      <c r="M205" s="295"/>
      <c r="N205" s="295"/>
      <c r="O205" s="295"/>
      <c r="P205" s="295"/>
      <c r="Q205" s="295"/>
      <c r="R205" s="295"/>
      <c r="S205" s="295"/>
      <c r="T205" s="295"/>
      <c r="U205" s="295"/>
      <c r="V205" s="295"/>
      <c r="W205" s="295"/>
      <c r="X205" s="295"/>
      <c r="Y205" s="295"/>
      <c r="Z205" s="295"/>
      <c r="AA205" s="295"/>
      <c r="AB205" s="295"/>
      <c r="AC205" s="295"/>
      <c r="AD205" s="295"/>
      <c r="AE205" s="295"/>
    </row>
    <row r="206" spans="1:31">
      <c r="A206" s="295"/>
      <c r="B206" s="295"/>
      <c r="C206" s="295"/>
      <c r="D206" s="295"/>
      <c r="E206" s="295"/>
      <c r="F206" s="295"/>
      <c r="G206" s="295"/>
      <c r="H206" s="295"/>
      <c r="I206" s="295"/>
      <c r="J206" s="295"/>
      <c r="K206" s="295"/>
      <c r="L206" s="295"/>
      <c r="M206" s="295"/>
      <c r="N206" s="295"/>
      <c r="O206" s="295"/>
      <c r="P206" s="295"/>
      <c r="Q206" s="295"/>
      <c r="R206" s="295"/>
      <c r="S206" s="295"/>
      <c r="T206" s="295"/>
      <c r="U206" s="295"/>
      <c r="V206" s="295"/>
      <c r="W206" s="295"/>
      <c r="X206" s="295"/>
      <c r="Y206" s="295"/>
      <c r="Z206" s="295"/>
      <c r="AA206" s="295"/>
      <c r="AB206" s="295"/>
      <c r="AC206" s="295"/>
      <c r="AD206" s="295"/>
      <c r="AE206" s="295"/>
    </row>
    <row r="207" spans="1:31">
      <c r="A207" s="295"/>
      <c r="B207" s="295"/>
      <c r="C207" s="295"/>
      <c r="D207" s="295"/>
      <c r="E207" s="295"/>
      <c r="F207" s="295"/>
      <c r="G207" s="295"/>
      <c r="H207" s="295"/>
      <c r="I207" s="295"/>
      <c r="J207" s="295"/>
      <c r="K207" s="295"/>
      <c r="L207" s="295"/>
      <c r="M207" s="295"/>
      <c r="N207" s="295"/>
      <c r="O207" s="295"/>
      <c r="P207" s="295"/>
      <c r="Q207" s="295"/>
      <c r="R207" s="295"/>
      <c r="S207" s="295"/>
      <c r="T207" s="295"/>
      <c r="U207" s="295"/>
      <c r="V207" s="295"/>
      <c r="W207" s="295"/>
      <c r="X207" s="295"/>
      <c r="Y207" s="295"/>
      <c r="Z207" s="295"/>
      <c r="AA207" s="295"/>
      <c r="AB207" s="295"/>
      <c r="AC207" s="295"/>
      <c r="AD207" s="295"/>
      <c r="AE207" s="295"/>
    </row>
    <row r="208" spans="1:31">
      <c r="A208" s="295"/>
      <c r="B208" s="295"/>
      <c r="C208" s="295"/>
      <c r="D208" s="295"/>
      <c r="E208" s="295"/>
      <c r="F208" s="295"/>
      <c r="G208" s="295"/>
      <c r="H208" s="295"/>
      <c r="I208" s="295"/>
      <c r="J208" s="295"/>
      <c r="K208" s="295"/>
      <c r="L208" s="295"/>
      <c r="M208" s="295"/>
      <c r="N208" s="295"/>
      <c r="O208" s="295"/>
      <c r="P208" s="295"/>
      <c r="Q208" s="295"/>
      <c r="R208" s="295"/>
      <c r="S208" s="295"/>
      <c r="T208" s="295"/>
      <c r="U208" s="295"/>
      <c r="V208" s="295"/>
      <c r="W208" s="295"/>
      <c r="X208" s="295"/>
      <c r="Y208" s="295"/>
      <c r="Z208" s="295"/>
      <c r="AA208" s="295"/>
      <c r="AB208" s="295"/>
      <c r="AC208" s="295"/>
      <c r="AD208" s="295"/>
      <c r="AE208" s="295"/>
    </row>
    <row r="209" spans="1:31">
      <c r="A209" s="295"/>
      <c r="B209" s="295"/>
      <c r="C209" s="295"/>
      <c r="D209" s="295"/>
      <c r="E209" s="295"/>
      <c r="F209" s="295"/>
      <c r="G209" s="295"/>
      <c r="H209" s="295"/>
      <c r="I209" s="295"/>
      <c r="J209" s="295"/>
      <c r="K209" s="295"/>
      <c r="L209" s="295"/>
      <c r="M209" s="295"/>
      <c r="N209" s="295"/>
      <c r="O209" s="295"/>
      <c r="P209" s="295"/>
      <c r="Q209" s="295"/>
      <c r="R209" s="295"/>
      <c r="S209" s="295"/>
      <c r="T209" s="295"/>
      <c r="U209" s="295"/>
      <c r="V209" s="295"/>
      <c r="W209" s="295"/>
      <c r="X209" s="295"/>
      <c r="Y209" s="295"/>
      <c r="Z209" s="295"/>
      <c r="AA209" s="295"/>
      <c r="AB209" s="295"/>
      <c r="AC209" s="295"/>
      <c r="AD209" s="295"/>
      <c r="AE209" s="295"/>
    </row>
    <row r="210" spans="1:31">
      <c r="A210" s="295"/>
      <c r="B210" s="295"/>
      <c r="C210" s="295"/>
      <c r="D210" s="295"/>
      <c r="E210" s="295"/>
      <c r="F210" s="295"/>
      <c r="G210" s="295"/>
      <c r="H210" s="295"/>
      <c r="I210" s="295"/>
      <c r="J210" s="295"/>
      <c r="K210" s="295"/>
      <c r="L210" s="295"/>
      <c r="M210" s="295"/>
      <c r="N210" s="295"/>
      <c r="O210" s="295"/>
      <c r="P210" s="295"/>
      <c r="Q210" s="295"/>
      <c r="R210" s="295"/>
      <c r="S210" s="295"/>
      <c r="T210" s="295"/>
      <c r="U210" s="295"/>
      <c r="V210" s="295"/>
      <c r="W210" s="295"/>
      <c r="X210" s="295"/>
      <c r="Y210" s="295"/>
      <c r="Z210" s="295"/>
      <c r="AA210" s="295"/>
      <c r="AB210" s="295"/>
      <c r="AC210" s="295"/>
      <c r="AD210" s="295"/>
      <c r="AE210" s="295"/>
    </row>
    <row r="211" spans="1:31">
      <c r="A211" s="295"/>
      <c r="B211" s="295"/>
      <c r="C211" s="295"/>
      <c r="D211" s="295"/>
      <c r="E211" s="295"/>
      <c r="F211" s="295"/>
      <c r="G211" s="295"/>
      <c r="H211" s="295"/>
      <c r="I211" s="295"/>
      <c r="J211" s="295"/>
      <c r="K211" s="295"/>
      <c r="L211" s="295"/>
      <c r="M211" s="295"/>
      <c r="N211" s="295"/>
      <c r="O211" s="295"/>
      <c r="P211" s="295"/>
      <c r="Q211" s="295"/>
      <c r="R211" s="295"/>
      <c r="S211" s="295"/>
      <c r="T211" s="295"/>
      <c r="U211" s="295"/>
      <c r="V211" s="295"/>
      <c r="W211" s="295"/>
      <c r="X211" s="295"/>
      <c r="Y211" s="295"/>
      <c r="Z211" s="295"/>
      <c r="AA211" s="295"/>
      <c r="AB211" s="295"/>
      <c r="AC211" s="295"/>
      <c r="AD211" s="295"/>
      <c r="AE211" s="295"/>
    </row>
    <row r="212" spans="1:31">
      <c r="A212" s="295"/>
      <c r="B212" s="295"/>
      <c r="C212" s="295"/>
      <c r="D212" s="295"/>
      <c r="E212" s="295"/>
      <c r="F212" s="295"/>
      <c r="G212" s="295"/>
      <c r="H212" s="295"/>
      <c r="I212" s="295"/>
      <c r="J212" s="295"/>
      <c r="K212" s="295"/>
      <c r="L212" s="295"/>
      <c r="M212" s="295"/>
      <c r="N212" s="295"/>
      <c r="O212" s="295"/>
      <c r="P212" s="295"/>
      <c r="Q212" s="295"/>
      <c r="R212" s="295"/>
      <c r="S212" s="295"/>
      <c r="T212" s="295"/>
      <c r="U212" s="295"/>
      <c r="V212" s="295"/>
      <c r="W212" s="295"/>
      <c r="X212" s="295"/>
      <c r="Y212" s="295"/>
      <c r="Z212" s="295"/>
      <c r="AA212" s="295"/>
      <c r="AB212" s="295"/>
      <c r="AC212" s="295"/>
      <c r="AD212" s="295"/>
      <c r="AE212" s="295"/>
    </row>
    <row r="213" spans="1:31">
      <c r="A213" s="295"/>
      <c r="B213" s="295"/>
      <c r="C213" s="295"/>
      <c r="D213" s="295"/>
      <c r="E213" s="295"/>
      <c r="F213" s="295"/>
      <c r="G213" s="295"/>
      <c r="H213" s="295"/>
      <c r="I213" s="295"/>
      <c r="J213" s="295"/>
      <c r="K213" s="295"/>
      <c r="L213" s="295"/>
      <c r="M213" s="295"/>
      <c r="N213" s="295"/>
      <c r="O213" s="295"/>
      <c r="P213" s="295"/>
      <c r="Q213" s="295"/>
      <c r="R213" s="295"/>
      <c r="S213" s="295"/>
      <c r="T213" s="295"/>
      <c r="U213" s="295"/>
      <c r="V213" s="295"/>
      <c r="W213" s="295"/>
      <c r="X213" s="295"/>
      <c r="Y213" s="295"/>
      <c r="Z213" s="295"/>
      <c r="AA213" s="295"/>
      <c r="AB213" s="295"/>
      <c r="AC213" s="295"/>
      <c r="AD213" s="295"/>
      <c r="AE213" s="295"/>
    </row>
    <row r="214" spans="1:31">
      <c r="A214" s="295"/>
      <c r="B214" s="295"/>
      <c r="C214" s="295"/>
      <c r="D214" s="295"/>
      <c r="E214" s="295"/>
      <c r="F214" s="295"/>
      <c r="G214" s="295"/>
      <c r="H214" s="295"/>
      <c r="I214" s="295"/>
      <c r="J214" s="295"/>
      <c r="K214" s="295"/>
      <c r="L214" s="295"/>
      <c r="M214" s="295"/>
      <c r="N214" s="295"/>
      <c r="O214" s="295"/>
      <c r="P214" s="295"/>
      <c r="Q214" s="295"/>
      <c r="R214" s="295"/>
      <c r="S214" s="295"/>
      <c r="T214" s="295"/>
      <c r="U214" s="295"/>
      <c r="V214" s="295"/>
      <c r="W214" s="295"/>
      <c r="X214" s="295"/>
      <c r="Y214" s="295"/>
      <c r="Z214" s="295"/>
      <c r="AA214" s="295"/>
      <c r="AB214" s="295"/>
      <c r="AC214" s="295"/>
      <c r="AD214" s="295"/>
      <c r="AE214" s="295"/>
    </row>
    <row r="215" spans="1:31">
      <c r="A215" s="295"/>
      <c r="B215" s="295"/>
      <c r="C215" s="295"/>
      <c r="D215" s="295"/>
      <c r="E215" s="295"/>
      <c r="F215" s="295"/>
      <c r="G215" s="295"/>
      <c r="H215" s="295"/>
      <c r="I215" s="295"/>
      <c r="J215" s="295"/>
      <c r="K215" s="295"/>
      <c r="L215" s="295"/>
      <c r="M215" s="295"/>
      <c r="N215" s="295"/>
      <c r="O215" s="295"/>
      <c r="P215" s="295"/>
      <c r="Q215" s="295"/>
      <c r="R215" s="295"/>
      <c r="S215" s="295"/>
      <c r="T215" s="295"/>
      <c r="U215" s="295"/>
      <c r="V215" s="295"/>
      <c r="W215" s="295"/>
      <c r="X215" s="295"/>
      <c r="Y215" s="295"/>
      <c r="Z215" s="295"/>
      <c r="AA215" s="295"/>
      <c r="AB215" s="295"/>
      <c r="AC215" s="295"/>
      <c r="AD215" s="295"/>
      <c r="AE215" s="295"/>
    </row>
    <row r="216" spans="1:31">
      <c r="A216" s="295"/>
      <c r="B216" s="295"/>
      <c r="C216" s="295"/>
      <c r="D216" s="295"/>
      <c r="E216" s="295"/>
      <c r="F216" s="295"/>
      <c r="G216" s="295"/>
      <c r="H216" s="295"/>
      <c r="I216" s="295"/>
      <c r="J216" s="295"/>
      <c r="K216" s="295"/>
      <c r="L216" s="295"/>
      <c r="M216" s="295"/>
      <c r="N216" s="295"/>
      <c r="O216" s="295"/>
      <c r="P216" s="295"/>
      <c r="Q216" s="295"/>
      <c r="R216" s="295"/>
      <c r="S216" s="295"/>
      <c r="T216" s="295"/>
      <c r="U216" s="295"/>
      <c r="V216" s="295"/>
      <c r="W216" s="295"/>
      <c r="X216" s="295"/>
      <c r="Y216" s="295"/>
      <c r="Z216" s="295"/>
      <c r="AA216" s="295"/>
      <c r="AB216" s="295"/>
      <c r="AC216" s="295"/>
      <c r="AD216" s="295"/>
      <c r="AE216" s="295"/>
    </row>
    <row r="217" spans="1:31">
      <c r="A217" s="295"/>
      <c r="B217" s="295"/>
      <c r="C217" s="295"/>
      <c r="D217" s="295"/>
      <c r="E217" s="295"/>
      <c r="F217" s="295"/>
      <c r="G217" s="295"/>
      <c r="H217" s="295"/>
      <c r="I217" s="295"/>
      <c r="J217" s="295"/>
      <c r="K217" s="295"/>
      <c r="L217" s="295"/>
      <c r="M217" s="295"/>
      <c r="N217" s="295"/>
      <c r="O217" s="295"/>
      <c r="P217" s="295"/>
      <c r="Q217" s="295"/>
      <c r="R217" s="295"/>
      <c r="S217" s="295"/>
      <c r="T217" s="295"/>
      <c r="U217" s="295"/>
      <c r="V217" s="295"/>
      <c r="W217" s="295"/>
      <c r="X217" s="295"/>
      <c r="Y217" s="295"/>
      <c r="Z217" s="295"/>
      <c r="AA217" s="295"/>
      <c r="AB217" s="295"/>
      <c r="AC217" s="295"/>
      <c r="AD217" s="295"/>
      <c r="AE217" s="295"/>
    </row>
    <row r="218" spans="1:31">
      <c r="A218" s="295"/>
      <c r="B218" s="295"/>
      <c r="C218" s="295"/>
      <c r="D218" s="295"/>
      <c r="E218" s="295"/>
      <c r="F218" s="295"/>
      <c r="G218" s="295"/>
      <c r="H218" s="295"/>
      <c r="I218" s="295"/>
      <c r="J218" s="295"/>
      <c r="K218" s="295"/>
      <c r="L218" s="295"/>
      <c r="M218" s="295"/>
      <c r="N218" s="295"/>
      <c r="O218" s="295"/>
      <c r="P218" s="295"/>
      <c r="Q218" s="295"/>
      <c r="R218" s="295"/>
      <c r="S218" s="295"/>
      <c r="T218" s="295"/>
      <c r="U218" s="295"/>
      <c r="V218" s="295"/>
      <c r="W218" s="295"/>
      <c r="X218" s="295"/>
      <c r="Y218" s="295"/>
      <c r="Z218" s="295"/>
      <c r="AA218" s="295"/>
      <c r="AB218" s="295"/>
      <c r="AC218" s="295"/>
      <c r="AD218" s="295"/>
      <c r="AE218" s="295"/>
    </row>
    <row r="219" spans="1:31">
      <c r="A219" s="295"/>
      <c r="B219" s="295"/>
      <c r="C219" s="295"/>
      <c r="D219" s="295"/>
      <c r="E219" s="295"/>
      <c r="F219" s="295"/>
      <c r="G219" s="295"/>
      <c r="H219" s="295"/>
      <c r="I219" s="295"/>
      <c r="J219" s="295"/>
      <c r="K219" s="295"/>
      <c r="L219" s="295"/>
      <c r="M219" s="295"/>
      <c r="N219" s="295"/>
      <c r="O219" s="295"/>
      <c r="P219" s="295"/>
      <c r="Q219" s="295"/>
      <c r="R219" s="295"/>
      <c r="S219" s="295"/>
      <c r="T219" s="295"/>
      <c r="U219" s="295"/>
      <c r="V219" s="295"/>
      <c r="W219" s="295"/>
      <c r="X219" s="295"/>
      <c r="Y219" s="295"/>
      <c r="Z219" s="295"/>
      <c r="AA219" s="295"/>
      <c r="AB219" s="295"/>
      <c r="AC219" s="295"/>
      <c r="AD219" s="295"/>
      <c r="AE219" s="295"/>
    </row>
    <row r="220" spans="1:31">
      <c r="A220" s="295"/>
      <c r="B220" s="295"/>
      <c r="C220" s="295"/>
      <c r="D220" s="295"/>
      <c r="E220" s="295"/>
      <c r="F220" s="295"/>
      <c r="G220" s="295"/>
      <c r="H220" s="295"/>
      <c r="I220" s="295"/>
      <c r="J220" s="295"/>
      <c r="K220" s="295"/>
      <c r="L220" s="295"/>
      <c r="M220" s="295"/>
      <c r="N220" s="295"/>
      <c r="O220" s="295"/>
      <c r="P220" s="295"/>
      <c r="Q220" s="295"/>
      <c r="R220" s="295"/>
      <c r="S220" s="295"/>
      <c r="T220" s="295"/>
      <c r="U220" s="295"/>
      <c r="V220" s="295"/>
      <c r="W220" s="295"/>
      <c r="X220" s="295"/>
      <c r="Y220" s="295"/>
      <c r="Z220" s="295"/>
      <c r="AA220" s="295"/>
      <c r="AB220" s="295"/>
      <c r="AC220" s="295"/>
      <c r="AD220" s="295"/>
      <c r="AE220" s="295"/>
    </row>
    <row r="221" spans="1:31">
      <c r="A221" s="295"/>
      <c r="B221" s="295"/>
      <c r="C221" s="295"/>
      <c r="D221" s="295"/>
      <c r="E221" s="295"/>
      <c r="F221" s="295"/>
      <c r="G221" s="295"/>
      <c r="H221" s="295"/>
      <c r="I221" s="295"/>
      <c r="J221" s="295"/>
      <c r="K221" s="295"/>
      <c r="L221" s="295"/>
      <c r="M221" s="295"/>
      <c r="N221" s="295"/>
      <c r="O221" s="295"/>
      <c r="P221" s="295"/>
      <c r="Q221" s="295"/>
      <c r="R221" s="295"/>
      <c r="S221" s="295"/>
      <c r="T221" s="295"/>
      <c r="U221" s="295"/>
      <c r="V221" s="295"/>
      <c r="W221" s="295"/>
      <c r="X221" s="295"/>
      <c r="Y221" s="295"/>
      <c r="Z221" s="295"/>
      <c r="AA221" s="295"/>
      <c r="AB221" s="295"/>
      <c r="AC221" s="295"/>
      <c r="AD221" s="295"/>
      <c r="AE221" s="295"/>
    </row>
    <row r="222" spans="1:31">
      <c r="A222" s="295"/>
      <c r="B222" s="295"/>
      <c r="C222" s="295"/>
      <c r="D222" s="295"/>
      <c r="E222" s="295"/>
      <c r="F222" s="295"/>
      <c r="G222" s="295"/>
      <c r="H222" s="295"/>
      <c r="I222" s="295"/>
      <c r="J222" s="295"/>
      <c r="K222" s="295"/>
      <c r="L222" s="295"/>
      <c r="M222" s="295"/>
      <c r="N222" s="295"/>
      <c r="O222" s="295"/>
      <c r="P222" s="295"/>
      <c r="Q222" s="295"/>
      <c r="R222" s="295"/>
      <c r="S222" s="295"/>
      <c r="T222" s="295"/>
      <c r="U222" s="295"/>
      <c r="V222" s="295"/>
      <c r="W222" s="295"/>
      <c r="X222" s="295"/>
      <c r="Y222" s="295"/>
      <c r="Z222" s="295"/>
      <c r="AA222" s="295"/>
      <c r="AB222" s="295"/>
      <c r="AC222" s="295"/>
      <c r="AD222" s="295"/>
      <c r="AE222" s="295"/>
    </row>
    <row r="223" spans="1:31">
      <c r="A223" s="295"/>
      <c r="B223" s="295"/>
      <c r="C223" s="295"/>
      <c r="D223" s="295"/>
      <c r="E223" s="295"/>
      <c r="F223" s="295"/>
      <c r="G223" s="295"/>
      <c r="H223" s="295"/>
      <c r="I223" s="295"/>
      <c r="J223" s="295"/>
      <c r="K223" s="295"/>
      <c r="L223" s="295"/>
      <c r="M223" s="295"/>
      <c r="N223" s="295"/>
      <c r="O223" s="295"/>
      <c r="P223" s="295"/>
      <c r="Q223" s="295"/>
      <c r="R223" s="295"/>
      <c r="S223" s="295"/>
      <c r="T223" s="295"/>
      <c r="U223" s="295"/>
      <c r="V223" s="295"/>
      <c r="W223" s="295"/>
      <c r="X223" s="295"/>
      <c r="Y223" s="295"/>
      <c r="Z223" s="295"/>
      <c r="AA223" s="295"/>
      <c r="AB223" s="295"/>
      <c r="AC223" s="295"/>
      <c r="AD223" s="295"/>
      <c r="AE223" s="295"/>
    </row>
    <row r="224" spans="1:31">
      <c r="A224" s="295"/>
      <c r="B224" s="295"/>
      <c r="C224" s="295"/>
      <c r="D224" s="295"/>
      <c r="E224" s="295"/>
      <c r="F224" s="295"/>
      <c r="G224" s="295"/>
      <c r="H224" s="295"/>
      <c r="I224" s="295"/>
      <c r="J224" s="295"/>
      <c r="K224" s="295"/>
      <c r="L224" s="295"/>
      <c r="M224" s="295"/>
      <c r="N224" s="295"/>
      <c r="O224" s="295"/>
      <c r="P224" s="295"/>
      <c r="Q224" s="295"/>
      <c r="R224" s="295"/>
      <c r="S224" s="295"/>
      <c r="T224" s="295"/>
      <c r="U224" s="295"/>
      <c r="V224" s="295"/>
      <c r="W224" s="295"/>
      <c r="X224" s="295"/>
      <c r="Y224" s="295"/>
      <c r="Z224" s="295"/>
      <c r="AA224" s="295"/>
      <c r="AB224" s="295"/>
      <c r="AC224" s="295"/>
      <c r="AD224" s="295"/>
      <c r="AE224" s="295"/>
    </row>
    <row r="225" spans="1:31">
      <c r="A225" s="295"/>
      <c r="B225" s="295"/>
      <c r="C225" s="295"/>
      <c r="D225" s="295"/>
      <c r="E225" s="295"/>
      <c r="F225" s="295"/>
      <c r="G225" s="295"/>
      <c r="H225" s="295"/>
      <c r="I225" s="295"/>
      <c r="J225" s="295"/>
      <c r="K225" s="295"/>
      <c r="L225" s="295"/>
      <c r="M225" s="295"/>
      <c r="N225" s="295"/>
      <c r="O225" s="295"/>
      <c r="P225" s="295"/>
      <c r="Q225" s="295"/>
      <c r="R225" s="295"/>
      <c r="S225" s="295"/>
      <c r="T225" s="295"/>
      <c r="U225" s="295"/>
      <c r="V225" s="295"/>
      <c r="W225" s="295"/>
      <c r="X225" s="295"/>
      <c r="Y225" s="295"/>
      <c r="Z225" s="295"/>
      <c r="AA225" s="295"/>
      <c r="AB225" s="295"/>
      <c r="AC225" s="295"/>
      <c r="AD225" s="295"/>
      <c r="AE225" s="295"/>
    </row>
    <row r="226" spans="1:31">
      <c r="A226" s="295"/>
      <c r="B226" s="295"/>
      <c r="C226" s="295"/>
      <c r="D226" s="295"/>
      <c r="E226" s="295"/>
      <c r="F226" s="295"/>
      <c r="G226" s="295"/>
      <c r="H226" s="295"/>
      <c r="I226" s="295"/>
      <c r="J226" s="295"/>
      <c r="K226" s="295"/>
      <c r="L226" s="295"/>
      <c r="M226" s="295"/>
      <c r="N226" s="295"/>
      <c r="O226" s="295"/>
      <c r="P226" s="295"/>
      <c r="Q226" s="295"/>
      <c r="R226" s="295"/>
      <c r="S226" s="295"/>
      <c r="T226" s="295"/>
      <c r="U226" s="295"/>
      <c r="V226" s="295"/>
      <c r="W226" s="295"/>
      <c r="X226" s="295"/>
      <c r="Y226" s="295"/>
      <c r="Z226" s="295"/>
      <c r="AA226" s="295"/>
      <c r="AB226" s="295"/>
      <c r="AC226" s="295"/>
      <c r="AD226" s="295"/>
      <c r="AE226" s="295"/>
    </row>
    <row r="227" spans="1:31">
      <c r="A227" s="295"/>
      <c r="B227" s="295"/>
      <c r="C227" s="295"/>
      <c r="D227" s="295"/>
      <c r="E227" s="295"/>
      <c r="F227" s="295"/>
      <c r="G227" s="295"/>
      <c r="H227" s="295"/>
      <c r="I227" s="295"/>
      <c r="J227" s="295"/>
      <c r="K227" s="295"/>
      <c r="L227" s="295"/>
      <c r="M227" s="295"/>
      <c r="N227" s="295"/>
      <c r="O227" s="295"/>
      <c r="P227" s="295"/>
      <c r="Q227" s="295"/>
      <c r="R227" s="295"/>
      <c r="S227" s="295"/>
      <c r="T227" s="295"/>
      <c r="U227" s="295"/>
      <c r="V227" s="295"/>
      <c r="W227" s="295"/>
      <c r="X227" s="295"/>
      <c r="Y227" s="295"/>
      <c r="Z227" s="295"/>
      <c r="AA227" s="295"/>
      <c r="AB227" s="295"/>
      <c r="AC227" s="295"/>
      <c r="AD227" s="295"/>
      <c r="AE227" s="295"/>
    </row>
    <row r="228" spans="1:31">
      <c r="A228" s="295"/>
      <c r="B228" s="295"/>
      <c r="C228" s="295"/>
      <c r="D228" s="295"/>
      <c r="E228" s="295"/>
      <c r="F228" s="295"/>
      <c r="G228" s="295"/>
      <c r="H228" s="295"/>
      <c r="I228" s="295"/>
      <c r="J228" s="295"/>
      <c r="K228" s="295"/>
      <c r="L228" s="295"/>
      <c r="M228" s="295"/>
      <c r="N228" s="295"/>
      <c r="O228" s="295"/>
      <c r="P228" s="295"/>
      <c r="Q228" s="295"/>
      <c r="R228" s="295"/>
      <c r="S228" s="295"/>
      <c r="T228" s="295"/>
      <c r="U228" s="295"/>
      <c r="V228" s="295"/>
      <c r="W228" s="295"/>
      <c r="X228" s="295"/>
      <c r="Y228" s="295"/>
      <c r="Z228" s="295"/>
      <c r="AA228" s="295"/>
      <c r="AB228" s="295"/>
      <c r="AC228" s="295"/>
      <c r="AD228" s="295"/>
      <c r="AE228" s="295"/>
    </row>
    <row r="229" spans="1:31">
      <c r="A229" s="295"/>
      <c r="B229" s="295"/>
      <c r="C229" s="295"/>
      <c r="D229" s="295"/>
      <c r="E229" s="295"/>
      <c r="F229" s="295"/>
      <c r="G229" s="295"/>
      <c r="H229" s="295"/>
      <c r="I229" s="295"/>
      <c r="J229" s="295"/>
      <c r="K229" s="295"/>
      <c r="L229" s="295"/>
      <c r="M229" s="295"/>
      <c r="N229" s="295"/>
      <c r="O229" s="295"/>
      <c r="P229" s="295"/>
      <c r="Q229" s="295"/>
      <c r="R229" s="295"/>
      <c r="S229" s="295"/>
      <c r="T229" s="295"/>
      <c r="U229" s="295"/>
      <c r="V229" s="295"/>
      <c r="W229" s="295"/>
      <c r="X229" s="295"/>
      <c r="Y229" s="295"/>
      <c r="Z229" s="295"/>
      <c r="AA229" s="295"/>
      <c r="AB229" s="295"/>
      <c r="AC229" s="295"/>
      <c r="AD229" s="295"/>
      <c r="AE229" s="295"/>
    </row>
    <row r="230" spans="1:31">
      <c r="A230" s="295"/>
      <c r="B230" s="295"/>
      <c r="C230" s="295"/>
      <c r="D230" s="295"/>
      <c r="E230" s="295"/>
      <c r="F230" s="295"/>
      <c r="G230" s="295"/>
      <c r="H230" s="295"/>
      <c r="I230" s="295"/>
      <c r="J230" s="295"/>
      <c r="K230" s="295"/>
      <c r="L230" s="295"/>
      <c r="M230" s="295"/>
      <c r="N230" s="295"/>
      <c r="O230" s="295"/>
      <c r="P230" s="295"/>
      <c r="Q230" s="295"/>
      <c r="R230" s="295"/>
      <c r="S230" s="295"/>
      <c r="T230" s="295"/>
      <c r="U230" s="295"/>
      <c r="V230" s="295"/>
      <c r="W230" s="295"/>
      <c r="X230" s="295"/>
      <c r="Y230" s="295"/>
      <c r="Z230" s="295"/>
      <c r="AA230" s="295"/>
      <c r="AB230" s="295"/>
      <c r="AC230" s="295"/>
      <c r="AD230" s="295"/>
      <c r="AE230" s="295"/>
    </row>
    <row r="231" spans="1:31">
      <c r="A231" s="295"/>
      <c r="B231" s="295"/>
      <c r="C231" s="295"/>
      <c r="D231" s="295"/>
      <c r="E231" s="295"/>
      <c r="F231" s="295"/>
      <c r="G231" s="295"/>
      <c r="H231" s="295"/>
      <c r="I231" s="295"/>
      <c r="J231" s="295"/>
      <c r="K231" s="295"/>
      <c r="L231" s="295"/>
      <c r="M231" s="295"/>
      <c r="N231" s="295"/>
      <c r="O231" s="295"/>
      <c r="P231" s="295"/>
      <c r="Q231" s="295"/>
      <c r="R231" s="295"/>
      <c r="S231" s="295"/>
      <c r="T231" s="295"/>
      <c r="U231" s="295"/>
      <c r="V231" s="295"/>
      <c r="W231" s="295"/>
      <c r="X231" s="295"/>
      <c r="Y231" s="295"/>
      <c r="Z231" s="295"/>
      <c r="AA231" s="295"/>
      <c r="AB231" s="295"/>
      <c r="AC231" s="295"/>
      <c r="AD231" s="295"/>
      <c r="AE231" s="295"/>
    </row>
    <row r="232" spans="1:31">
      <c r="A232" s="295"/>
      <c r="B232" s="295"/>
      <c r="C232" s="295"/>
      <c r="D232" s="295"/>
      <c r="E232" s="295"/>
      <c r="F232" s="295"/>
      <c r="G232" s="295"/>
      <c r="H232" s="295"/>
      <c r="I232" s="295"/>
      <c r="J232" s="295"/>
      <c r="K232" s="295"/>
      <c r="L232" s="295"/>
      <c r="M232" s="295"/>
      <c r="N232" s="295"/>
      <c r="O232" s="295"/>
      <c r="P232" s="295"/>
      <c r="Q232" s="295"/>
      <c r="R232" s="295"/>
      <c r="S232" s="295"/>
      <c r="T232" s="295"/>
      <c r="U232" s="295"/>
      <c r="V232" s="295"/>
      <c r="W232" s="295"/>
      <c r="X232" s="295"/>
      <c r="Y232" s="295"/>
      <c r="Z232" s="295"/>
      <c r="AA232" s="295"/>
      <c r="AB232" s="295"/>
      <c r="AC232" s="295"/>
      <c r="AD232" s="295"/>
      <c r="AE232" s="295"/>
    </row>
    <row r="233" spans="1:31">
      <c r="A233" s="295"/>
      <c r="B233" s="295"/>
      <c r="C233" s="295"/>
      <c r="D233" s="295"/>
      <c r="E233" s="295"/>
      <c r="F233" s="295"/>
      <c r="G233" s="295"/>
      <c r="H233" s="295"/>
      <c r="I233" s="295"/>
      <c r="J233" s="295"/>
      <c r="K233" s="295"/>
      <c r="L233" s="295"/>
      <c r="M233" s="295"/>
      <c r="N233" s="295"/>
      <c r="O233" s="295"/>
      <c r="P233" s="295"/>
      <c r="Q233" s="295"/>
      <c r="R233" s="295"/>
      <c r="S233" s="295"/>
      <c r="T233" s="295"/>
      <c r="U233" s="295"/>
      <c r="V233" s="295"/>
      <c r="W233" s="295"/>
      <c r="X233" s="295"/>
      <c r="Y233" s="295"/>
      <c r="Z233" s="295"/>
      <c r="AA233" s="295"/>
      <c r="AB233" s="295"/>
      <c r="AC233" s="295"/>
      <c r="AD233" s="295"/>
      <c r="AE233" s="295"/>
    </row>
    <row r="234" spans="1:31">
      <c r="A234" s="295"/>
      <c r="B234" s="295"/>
      <c r="C234" s="295"/>
      <c r="D234" s="295"/>
      <c r="E234" s="295"/>
      <c r="F234" s="295"/>
      <c r="G234" s="295"/>
      <c r="H234" s="295"/>
      <c r="I234" s="295"/>
      <c r="J234" s="295"/>
      <c r="K234" s="295"/>
      <c r="L234" s="295"/>
      <c r="M234" s="295"/>
      <c r="N234" s="295"/>
      <c r="O234" s="295"/>
      <c r="P234" s="295"/>
      <c r="Q234" s="295"/>
      <c r="R234" s="295"/>
      <c r="S234" s="295"/>
      <c r="T234" s="295"/>
      <c r="U234" s="295"/>
      <c r="V234" s="295"/>
      <c r="W234" s="295"/>
      <c r="X234" s="295"/>
      <c r="Y234" s="295"/>
      <c r="Z234" s="295"/>
      <c r="AA234" s="295"/>
      <c r="AB234" s="295"/>
      <c r="AC234" s="295"/>
      <c r="AD234" s="295"/>
      <c r="AE234" s="295"/>
    </row>
    <row r="235" spans="1:31">
      <c r="A235" s="295"/>
      <c r="B235" s="295"/>
      <c r="C235" s="295"/>
      <c r="D235" s="295"/>
      <c r="E235" s="295"/>
      <c r="F235" s="295"/>
      <c r="G235" s="295"/>
      <c r="H235" s="295"/>
      <c r="I235" s="295"/>
      <c r="J235" s="295"/>
      <c r="K235" s="295"/>
      <c r="L235" s="295"/>
      <c r="M235" s="295"/>
      <c r="N235" s="295"/>
      <c r="O235" s="295"/>
      <c r="P235" s="295"/>
      <c r="Q235" s="295"/>
      <c r="R235" s="295"/>
      <c r="S235" s="295"/>
      <c r="T235" s="295"/>
      <c r="U235" s="295"/>
      <c r="V235" s="295"/>
      <c r="W235" s="295"/>
      <c r="X235" s="295"/>
      <c r="Y235" s="295"/>
      <c r="Z235" s="295"/>
      <c r="AA235" s="295"/>
      <c r="AB235" s="295"/>
      <c r="AC235" s="295"/>
      <c r="AD235" s="295"/>
      <c r="AE235" s="295"/>
    </row>
    <row r="236" spans="1:31">
      <c r="A236" s="295"/>
      <c r="B236" s="295"/>
      <c r="C236" s="295"/>
      <c r="D236" s="295"/>
      <c r="E236" s="295"/>
      <c r="F236" s="295"/>
      <c r="G236" s="295"/>
      <c r="H236" s="295"/>
      <c r="I236" s="295"/>
      <c r="J236" s="295"/>
      <c r="K236" s="295"/>
      <c r="L236" s="295"/>
      <c r="M236" s="295"/>
      <c r="N236" s="295"/>
      <c r="O236" s="295"/>
      <c r="P236" s="295"/>
      <c r="Q236" s="295"/>
      <c r="R236" s="295"/>
      <c r="S236" s="295"/>
      <c r="T236" s="295"/>
      <c r="U236" s="295"/>
      <c r="V236" s="295"/>
      <c r="W236" s="295"/>
      <c r="X236" s="295"/>
      <c r="Y236" s="295"/>
      <c r="Z236" s="295"/>
      <c r="AA236" s="295"/>
      <c r="AB236" s="295"/>
      <c r="AC236" s="295"/>
      <c r="AD236" s="295"/>
      <c r="AE236" s="295"/>
    </row>
    <row r="237" spans="1:31">
      <c r="A237" s="295"/>
      <c r="B237" s="295"/>
      <c r="C237" s="295"/>
      <c r="D237" s="295"/>
      <c r="E237" s="295"/>
      <c r="F237" s="295"/>
      <c r="G237" s="295"/>
      <c r="H237" s="295"/>
      <c r="I237" s="295"/>
      <c r="J237" s="295"/>
      <c r="K237" s="295"/>
      <c r="L237" s="295"/>
      <c r="M237" s="295"/>
      <c r="N237" s="295"/>
      <c r="O237" s="295"/>
      <c r="P237" s="295"/>
      <c r="Q237" s="295"/>
      <c r="R237" s="295"/>
      <c r="S237" s="295"/>
      <c r="T237" s="295"/>
      <c r="U237" s="295"/>
      <c r="V237" s="295"/>
      <c r="W237" s="295"/>
      <c r="X237" s="295"/>
      <c r="Y237" s="295"/>
      <c r="Z237" s="295"/>
      <c r="AA237" s="295"/>
      <c r="AB237" s="295"/>
      <c r="AC237" s="295"/>
      <c r="AD237" s="295"/>
      <c r="AE237" s="295"/>
    </row>
    <row r="238" spans="1:31">
      <c r="A238" s="295"/>
      <c r="B238" s="295"/>
      <c r="C238" s="295"/>
      <c r="D238" s="295"/>
      <c r="E238" s="295"/>
      <c r="F238" s="295"/>
      <c r="G238" s="295"/>
      <c r="H238" s="295"/>
      <c r="I238" s="295"/>
      <c r="J238" s="295"/>
      <c r="K238" s="295"/>
      <c r="L238" s="295"/>
      <c r="M238" s="295"/>
      <c r="N238" s="295"/>
      <c r="O238" s="295"/>
      <c r="P238" s="295"/>
      <c r="Q238" s="295"/>
      <c r="R238" s="295"/>
      <c r="S238" s="295"/>
      <c r="T238" s="295"/>
      <c r="U238" s="295"/>
      <c r="V238" s="295"/>
      <c r="W238" s="295"/>
      <c r="X238" s="295"/>
      <c r="Y238" s="295"/>
      <c r="Z238" s="295"/>
      <c r="AA238" s="295"/>
      <c r="AB238" s="295"/>
      <c r="AC238" s="295"/>
      <c r="AD238" s="295"/>
      <c r="AE238" s="295"/>
    </row>
    <row r="239" spans="1:31">
      <c r="A239" s="295"/>
      <c r="B239" s="295"/>
      <c r="C239" s="295"/>
      <c r="D239" s="295"/>
      <c r="E239" s="295"/>
      <c r="F239" s="295"/>
      <c r="G239" s="295"/>
      <c r="H239" s="295"/>
      <c r="I239" s="295"/>
      <c r="J239" s="295"/>
      <c r="K239" s="295"/>
      <c r="L239" s="295"/>
      <c r="M239" s="295"/>
      <c r="N239" s="295"/>
      <c r="O239" s="295"/>
      <c r="P239" s="295"/>
      <c r="Q239" s="295"/>
      <c r="R239" s="295"/>
      <c r="S239" s="295"/>
      <c r="T239" s="295"/>
      <c r="U239" s="295"/>
      <c r="V239" s="295"/>
      <c r="W239" s="295"/>
      <c r="X239" s="295"/>
      <c r="Y239" s="295"/>
      <c r="Z239" s="295"/>
      <c r="AA239" s="295"/>
      <c r="AB239" s="295"/>
      <c r="AC239" s="295"/>
      <c r="AD239" s="295"/>
      <c r="AE239" s="295"/>
    </row>
    <row r="240" spans="1:31">
      <c r="A240" s="295"/>
      <c r="B240" s="295"/>
      <c r="C240" s="295"/>
      <c r="D240" s="295"/>
      <c r="E240" s="295"/>
      <c r="F240" s="295"/>
      <c r="G240" s="295"/>
      <c r="H240" s="295"/>
      <c r="I240" s="295"/>
      <c r="J240" s="295"/>
      <c r="K240" s="295"/>
      <c r="L240" s="295"/>
      <c r="M240" s="295"/>
      <c r="N240" s="295"/>
      <c r="O240" s="295"/>
      <c r="P240" s="295"/>
      <c r="Q240" s="295"/>
      <c r="R240" s="295"/>
      <c r="S240" s="295"/>
      <c r="T240" s="295"/>
      <c r="U240" s="295"/>
      <c r="V240" s="295"/>
      <c r="W240" s="295"/>
      <c r="X240" s="295"/>
      <c r="Y240" s="295"/>
      <c r="Z240" s="295"/>
      <c r="AA240" s="295"/>
      <c r="AB240" s="295"/>
      <c r="AC240" s="295"/>
      <c r="AD240" s="295"/>
      <c r="AE240" s="295"/>
    </row>
    <row r="241" spans="1:31">
      <c r="A241" s="295"/>
      <c r="B241" s="295"/>
      <c r="C241" s="295"/>
      <c r="D241" s="295"/>
      <c r="E241" s="295"/>
      <c r="F241" s="295"/>
      <c r="G241" s="295"/>
      <c r="H241" s="295"/>
      <c r="I241" s="295"/>
      <c r="J241" s="295"/>
      <c r="K241" s="295"/>
      <c r="L241" s="295"/>
      <c r="M241" s="295"/>
      <c r="N241" s="295"/>
      <c r="O241" s="295"/>
      <c r="P241" s="295"/>
      <c r="Q241" s="295"/>
      <c r="R241" s="295"/>
      <c r="S241" s="295"/>
      <c r="T241" s="295"/>
      <c r="U241" s="295"/>
      <c r="V241" s="295"/>
      <c r="W241" s="295"/>
      <c r="X241" s="295"/>
      <c r="Y241" s="295"/>
      <c r="Z241" s="295"/>
      <c r="AA241" s="295"/>
      <c r="AB241" s="295"/>
      <c r="AC241" s="295"/>
      <c r="AD241" s="295"/>
      <c r="AE241" s="295"/>
    </row>
    <row r="242" spans="1:31">
      <c r="A242" s="295"/>
      <c r="B242" s="295"/>
      <c r="C242" s="295"/>
      <c r="D242" s="295"/>
      <c r="E242" s="295"/>
      <c r="F242" s="295"/>
      <c r="G242" s="295"/>
      <c r="H242" s="295"/>
      <c r="I242" s="295"/>
      <c r="J242" s="295"/>
      <c r="K242" s="295"/>
      <c r="L242" s="295"/>
      <c r="M242" s="295"/>
      <c r="N242" s="295"/>
      <c r="O242" s="295"/>
      <c r="P242" s="295"/>
      <c r="Q242" s="295"/>
      <c r="R242" s="295"/>
      <c r="S242" s="295"/>
      <c r="T242" s="295"/>
      <c r="U242" s="295"/>
      <c r="V242" s="295"/>
      <c r="W242" s="295"/>
      <c r="X242" s="295"/>
      <c r="Y242" s="295"/>
      <c r="Z242" s="295"/>
      <c r="AA242" s="295"/>
      <c r="AB242" s="295"/>
      <c r="AC242" s="295"/>
      <c r="AD242" s="295"/>
      <c r="AE242" s="295"/>
    </row>
    <row r="243" spans="1:31">
      <c r="A243" s="295"/>
      <c r="B243" s="295"/>
      <c r="C243" s="295"/>
      <c r="D243" s="295"/>
      <c r="E243" s="295"/>
      <c r="F243" s="295"/>
      <c r="G243" s="295"/>
      <c r="H243" s="295"/>
      <c r="I243" s="295"/>
      <c r="J243" s="295"/>
      <c r="K243" s="295"/>
      <c r="L243" s="295"/>
      <c r="M243" s="295"/>
      <c r="N243" s="295"/>
      <c r="O243" s="295"/>
      <c r="P243" s="295"/>
      <c r="Q243" s="295"/>
      <c r="R243" s="295"/>
      <c r="S243" s="295"/>
      <c r="T243" s="295"/>
      <c r="U243" s="295"/>
      <c r="V243" s="295"/>
      <c r="W243" s="295"/>
      <c r="X243" s="295"/>
      <c r="Y243" s="295"/>
      <c r="Z243" s="295"/>
      <c r="AA243" s="295"/>
      <c r="AB243" s="295"/>
      <c r="AC243" s="295"/>
      <c r="AD243" s="295"/>
      <c r="AE243" s="295"/>
    </row>
    <row r="244" spans="1:31">
      <c r="A244" s="295"/>
      <c r="B244" s="295"/>
      <c r="C244" s="295"/>
      <c r="D244" s="295"/>
      <c r="E244" s="295"/>
      <c r="F244" s="295"/>
      <c r="G244" s="295"/>
      <c r="H244" s="295"/>
      <c r="I244" s="295"/>
      <c r="J244" s="295"/>
      <c r="K244" s="295"/>
      <c r="L244" s="295"/>
      <c r="M244" s="295"/>
      <c r="N244" s="295"/>
      <c r="O244" s="295"/>
      <c r="P244" s="295"/>
      <c r="Q244" s="295"/>
      <c r="R244" s="295"/>
      <c r="S244" s="295"/>
      <c r="T244" s="295"/>
      <c r="U244" s="295"/>
      <c r="V244" s="295"/>
      <c r="W244" s="295"/>
      <c r="X244" s="295"/>
      <c r="Y244" s="295"/>
      <c r="Z244" s="295"/>
      <c r="AA244" s="295"/>
      <c r="AB244" s="295"/>
      <c r="AC244" s="295"/>
      <c r="AD244" s="295"/>
      <c r="AE244" s="295"/>
    </row>
    <row r="245" spans="1:31">
      <c r="A245" s="295"/>
      <c r="B245" s="295"/>
      <c r="C245" s="295"/>
      <c r="D245" s="295"/>
      <c r="E245" s="295"/>
      <c r="F245" s="295"/>
      <c r="G245" s="295"/>
      <c r="H245" s="295"/>
      <c r="I245" s="295"/>
      <c r="J245" s="295"/>
      <c r="K245" s="295"/>
      <c r="L245" s="295"/>
      <c r="M245" s="295"/>
      <c r="N245" s="295"/>
      <c r="O245" s="295"/>
      <c r="P245" s="295"/>
      <c r="Q245" s="295"/>
      <c r="R245" s="295"/>
      <c r="S245" s="295"/>
      <c r="T245" s="295"/>
      <c r="U245" s="295"/>
      <c r="V245" s="295"/>
      <c r="W245" s="295"/>
      <c r="X245" s="295"/>
      <c r="Y245" s="295"/>
      <c r="Z245" s="295"/>
      <c r="AA245" s="295"/>
      <c r="AB245" s="295"/>
      <c r="AC245" s="295"/>
      <c r="AD245" s="295"/>
      <c r="AE245" s="295"/>
    </row>
    <row r="246" spans="1:31">
      <c r="A246" s="295"/>
      <c r="B246" s="295"/>
      <c r="C246" s="295"/>
      <c r="D246" s="295"/>
      <c r="E246" s="295"/>
      <c r="F246" s="295"/>
      <c r="G246" s="295"/>
      <c r="H246" s="295"/>
      <c r="I246" s="295"/>
      <c r="J246" s="295"/>
      <c r="K246" s="295"/>
      <c r="L246" s="295"/>
      <c r="M246" s="295"/>
      <c r="N246" s="295"/>
      <c r="O246" s="295"/>
      <c r="P246" s="295"/>
      <c r="Q246" s="295"/>
      <c r="R246" s="295"/>
      <c r="S246" s="295"/>
      <c r="T246" s="295"/>
      <c r="U246" s="295"/>
      <c r="V246" s="295"/>
      <c r="W246" s="295"/>
      <c r="X246" s="295"/>
      <c r="Y246" s="295"/>
      <c r="Z246" s="295"/>
      <c r="AA246" s="295"/>
      <c r="AB246" s="295"/>
      <c r="AC246" s="295"/>
      <c r="AD246" s="295"/>
      <c r="AE246" s="295"/>
    </row>
    <row r="247" spans="1:31">
      <c r="A247" s="295"/>
      <c r="B247" s="295"/>
      <c r="C247" s="295"/>
      <c r="D247" s="295"/>
      <c r="E247" s="295"/>
      <c r="F247" s="295"/>
      <c r="G247" s="295"/>
      <c r="H247" s="295"/>
      <c r="I247" s="295"/>
      <c r="J247" s="295"/>
      <c r="K247" s="295"/>
      <c r="L247" s="295"/>
      <c r="M247" s="295"/>
      <c r="N247" s="295"/>
      <c r="O247" s="295"/>
      <c r="P247" s="295"/>
      <c r="Q247" s="295"/>
      <c r="R247" s="295"/>
      <c r="S247" s="295"/>
      <c r="T247" s="295"/>
      <c r="U247" s="295"/>
      <c r="V247" s="295"/>
      <c r="W247" s="295"/>
      <c r="X247" s="295"/>
      <c r="Y247" s="295"/>
      <c r="Z247" s="295"/>
      <c r="AA247" s="295"/>
      <c r="AB247" s="295"/>
      <c r="AC247" s="295"/>
      <c r="AD247" s="295"/>
      <c r="AE247" s="295"/>
    </row>
    <row r="248" spans="1:31">
      <c r="A248" s="295"/>
      <c r="B248" s="295"/>
      <c r="C248" s="295"/>
      <c r="D248" s="295"/>
      <c r="E248" s="295"/>
      <c r="F248" s="295"/>
      <c r="G248" s="295"/>
      <c r="H248" s="295"/>
      <c r="I248" s="295"/>
      <c r="J248" s="295"/>
      <c r="K248" s="295"/>
      <c r="L248" s="295"/>
      <c r="M248" s="295"/>
      <c r="N248" s="295"/>
      <c r="O248" s="295"/>
      <c r="P248" s="295"/>
      <c r="Q248" s="295"/>
      <c r="R248" s="295"/>
      <c r="S248" s="295"/>
      <c r="T248" s="295"/>
      <c r="U248" s="295"/>
      <c r="V248" s="295"/>
      <c r="W248" s="295"/>
      <c r="X248" s="295"/>
      <c r="Y248" s="295"/>
      <c r="Z248" s="295"/>
      <c r="AA248" s="295"/>
      <c r="AB248" s="295"/>
      <c r="AC248" s="295"/>
      <c r="AD248" s="295"/>
      <c r="AE248" s="295"/>
    </row>
    <row r="249" spans="1:31">
      <c r="A249" s="295"/>
      <c r="B249" s="295"/>
      <c r="C249" s="295"/>
      <c r="D249" s="295"/>
      <c r="E249" s="295"/>
      <c r="F249" s="295"/>
      <c r="G249" s="295"/>
      <c r="H249" s="295"/>
      <c r="I249" s="295"/>
      <c r="J249" s="295"/>
      <c r="K249" s="295"/>
      <c r="L249" s="295"/>
      <c r="M249" s="295"/>
      <c r="N249" s="295"/>
      <c r="O249" s="295"/>
      <c r="P249" s="295"/>
      <c r="Q249" s="295"/>
      <c r="R249" s="295"/>
      <c r="S249" s="295"/>
      <c r="T249" s="295"/>
      <c r="U249" s="295"/>
      <c r="V249" s="295"/>
      <c r="W249" s="295"/>
      <c r="X249" s="295"/>
      <c r="Y249" s="295"/>
      <c r="Z249" s="295"/>
      <c r="AA249" s="295"/>
      <c r="AB249" s="295"/>
      <c r="AC249" s="295"/>
      <c r="AD249" s="295"/>
      <c r="AE249" s="295"/>
    </row>
    <row r="250" spans="1:31">
      <c r="A250" s="295"/>
      <c r="B250" s="295"/>
      <c r="C250" s="295"/>
      <c r="D250" s="295"/>
      <c r="E250" s="295"/>
      <c r="F250" s="295"/>
      <c r="G250" s="295"/>
      <c r="H250" s="295"/>
      <c r="I250" s="295"/>
      <c r="J250" s="295"/>
      <c r="K250" s="295"/>
      <c r="L250" s="295"/>
      <c r="M250" s="295"/>
      <c r="N250" s="295"/>
      <c r="O250" s="295"/>
      <c r="P250" s="295"/>
      <c r="Q250" s="295"/>
      <c r="R250" s="295"/>
      <c r="S250" s="295"/>
      <c r="T250" s="295"/>
      <c r="U250" s="295"/>
      <c r="V250" s="295"/>
      <c r="W250" s="295"/>
      <c r="X250" s="295"/>
      <c r="Y250" s="295"/>
      <c r="Z250" s="295"/>
      <c r="AA250" s="295"/>
      <c r="AB250" s="295"/>
      <c r="AC250" s="295"/>
      <c r="AD250" s="295"/>
      <c r="AE250" s="295"/>
    </row>
    <row r="251" spans="1:31">
      <c r="A251" s="295"/>
      <c r="B251" s="295"/>
      <c r="C251" s="295"/>
      <c r="D251" s="295"/>
      <c r="E251" s="295"/>
      <c r="F251" s="295"/>
      <c r="G251" s="295"/>
      <c r="H251" s="295"/>
      <c r="I251" s="295"/>
      <c r="J251" s="295"/>
      <c r="K251" s="295"/>
      <c r="L251" s="295"/>
      <c r="M251" s="295"/>
      <c r="N251" s="295"/>
      <c r="O251" s="295"/>
      <c r="P251" s="295"/>
      <c r="Q251" s="295"/>
      <c r="R251" s="295"/>
      <c r="S251" s="295"/>
      <c r="T251" s="295"/>
      <c r="U251" s="295"/>
      <c r="V251" s="295"/>
      <c r="W251" s="295"/>
      <c r="X251" s="295"/>
      <c r="Y251" s="295"/>
      <c r="Z251" s="295"/>
      <c r="AA251" s="295"/>
      <c r="AB251" s="295"/>
      <c r="AC251" s="295"/>
      <c r="AD251" s="295"/>
      <c r="AE251" s="295"/>
    </row>
    <row r="252" spans="1:31">
      <c r="A252" s="295"/>
      <c r="B252" s="295"/>
      <c r="C252" s="295"/>
      <c r="D252" s="295"/>
      <c r="E252" s="295"/>
      <c r="F252" s="295"/>
      <c r="G252" s="295"/>
      <c r="H252" s="295"/>
      <c r="I252" s="295"/>
      <c r="J252" s="295"/>
      <c r="K252" s="295"/>
      <c r="L252" s="295"/>
      <c r="M252" s="295"/>
      <c r="N252" s="295"/>
      <c r="O252" s="295"/>
      <c r="P252" s="295"/>
      <c r="Q252" s="295"/>
      <c r="R252" s="295"/>
      <c r="S252" s="295"/>
      <c r="T252" s="295"/>
      <c r="U252" s="295"/>
      <c r="V252" s="295"/>
      <c r="W252" s="295"/>
      <c r="X252" s="295"/>
      <c r="Y252" s="295"/>
      <c r="Z252" s="295"/>
      <c r="AA252" s="295"/>
      <c r="AB252" s="295"/>
      <c r="AC252" s="295"/>
      <c r="AD252" s="295"/>
      <c r="AE252" s="295"/>
    </row>
    <row r="253" spans="1:31">
      <c r="A253" s="295"/>
      <c r="B253" s="295"/>
      <c r="C253" s="295"/>
      <c r="D253" s="295"/>
      <c r="E253" s="295"/>
      <c r="F253" s="295"/>
      <c r="G253" s="295"/>
      <c r="H253" s="295"/>
      <c r="I253" s="295"/>
      <c r="J253" s="295"/>
      <c r="K253" s="295"/>
      <c r="L253" s="295"/>
      <c r="M253" s="295"/>
      <c r="N253" s="295"/>
      <c r="O253" s="295"/>
      <c r="P253" s="295"/>
      <c r="Q253" s="295"/>
      <c r="R253" s="295"/>
      <c r="S253" s="295"/>
      <c r="T253" s="295"/>
      <c r="U253" s="295"/>
      <c r="V253" s="295"/>
      <c r="W253" s="295"/>
      <c r="X253" s="295"/>
      <c r="Y253" s="295"/>
      <c r="Z253" s="295"/>
      <c r="AA253" s="295"/>
      <c r="AB253" s="295"/>
      <c r="AC253" s="295"/>
      <c r="AD253" s="295"/>
      <c r="AE253" s="295"/>
    </row>
    <row r="254" spans="1:31">
      <c r="A254" s="295"/>
      <c r="B254" s="295"/>
      <c r="C254" s="295"/>
      <c r="D254" s="295"/>
      <c r="E254" s="295"/>
      <c r="F254" s="295"/>
      <c r="G254" s="295"/>
      <c r="H254" s="295"/>
      <c r="I254" s="295"/>
      <c r="J254" s="295"/>
      <c r="K254" s="295"/>
      <c r="L254" s="295"/>
      <c r="M254" s="295"/>
      <c r="N254" s="295"/>
      <c r="O254" s="295"/>
      <c r="P254" s="295"/>
      <c r="Q254" s="295"/>
      <c r="R254" s="295"/>
      <c r="S254" s="295"/>
      <c r="T254" s="295"/>
      <c r="U254" s="295"/>
      <c r="V254" s="295"/>
      <c r="W254" s="295"/>
      <c r="X254" s="295"/>
      <c r="Y254" s="295"/>
      <c r="Z254" s="295"/>
      <c r="AA254" s="295"/>
      <c r="AB254" s="295"/>
      <c r="AC254" s="295"/>
      <c r="AD254" s="295"/>
      <c r="AE254" s="295"/>
    </row>
    <row r="255" spans="1:31">
      <c r="A255" s="295"/>
      <c r="B255" s="295"/>
      <c r="C255" s="295"/>
      <c r="D255" s="295"/>
      <c r="E255" s="295"/>
      <c r="F255" s="295"/>
      <c r="G255" s="295"/>
      <c r="H255" s="295"/>
      <c r="I255" s="295"/>
      <c r="J255" s="295"/>
      <c r="K255" s="295"/>
      <c r="L255" s="295"/>
      <c r="M255" s="295"/>
      <c r="N255" s="295"/>
      <c r="O255" s="295"/>
      <c r="P255" s="295"/>
      <c r="Q255" s="295"/>
      <c r="R255" s="295"/>
      <c r="S255" s="295"/>
      <c r="T255" s="295"/>
      <c r="U255" s="295"/>
      <c r="V255" s="295"/>
      <c r="W255" s="295"/>
      <c r="X255" s="295"/>
      <c r="Y255" s="295"/>
      <c r="Z255" s="295"/>
      <c r="AA255" s="295"/>
      <c r="AB255" s="295"/>
      <c r="AC255" s="295"/>
      <c r="AD255" s="295"/>
      <c r="AE255" s="295"/>
    </row>
    <row r="256" spans="1:31">
      <c r="A256" s="295"/>
      <c r="B256" s="295"/>
      <c r="C256" s="295"/>
      <c r="D256" s="295"/>
      <c r="E256" s="295"/>
      <c r="F256" s="295"/>
      <c r="G256" s="295"/>
      <c r="H256" s="295"/>
      <c r="I256" s="295"/>
      <c r="J256" s="295"/>
      <c r="K256" s="295"/>
      <c r="L256" s="295"/>
      <c r="M256" s="295"/>
      <c r="N256" s="295"/>
      <c r="O256" s="295"/>
      <c r="P256" s="295"/>
      <c r="Q256" s="295"/>
      <c r="R256" s="295"/>
      <c r="S256" s="295"/>
      <c r="T256" s="295"/>
      <c r="U256" s="295"/>
      <c r="V256" s="295"/>
      <c r="W256" s="295"/>
      <c r="X256" s="295"/>
      <c r="Y256" s="295"/>
      <c r="Z256" s="295"/>
      <c r="AA256" s="295"/>
      <c r="AB256" s="295"/>
      <c r="AC256" s="295"/>
      <c r="AD256" s="295"/>
      <c r="AE256" s="295"/>
    </row>
    <row r="257" spans="1:31">
      <c r="A257" s="295"/>
      <c r="B257" s="295"/>
      <c r="C257" s="295"/>
      <c r="D257" s="295"/>
      <c r="E257" s="295"/>
      <c r="F257" s="295"/>
      <c r="G257" s="295"/>
      <c r="H257" s="295"/>
      <c r="I257" s="295"/>
      <c r="J257" s="295"/>
      <c r="K257" s="295"/>
      <c r="L257" s="295"/>
      <c r="M257" s="295"/>
      <c r="N257" s="295"/>
      <c r="O257" s="295"/>
      <c r="P257" s="295"/>
      <c r="Q257" s="295"/>
      <c r="R257" s="295"/>
      <c r="S257" s="295"/>
      <c r="T257" s="295"/>
      <c r="U257" s="295"/>
      <c r="V257" s="295"/>
      <c r="W257" s="295"/>
      <c r="X257" s="295"/>
      <c r="Y257" s="295"/>
      <c r="Z257" s="295"/>
      <c r="AA257" s="295"/>
      <c r="AB257" s="295"/>
      <c r="AC257" s="295"/>
      <c r="AD257" s="295"/>
      <c r="AE257" s="295"/>
    </row>
    <row r="258" spans="1:31">
      <c r="A258" s="295"/>
      <c r="B258" s="295"/>
      <c r="C258" s="295"/>
      <c r="D258" s="295"/>
      <c r="E258" s="295"/>
      <c r="F258" s="295"/>
      <c r="G258" s="295"/>
      <c r="H258" s="295"/>
      <c r="I258" s="295"/>
      <c r="J258" s="295"/>
      <c r="K258" s="295"/>
      <c r="L258" s="295"/>
      <c r="M258" s="295"/>
      <c r="N258" s="295"/>
      <c r="O258" s="295"/>
      <c r="P258" s="295"/>
      <c r="Q258" s="295"/>
      <c r="R258" s="295"/>
      <c r="S258" s="295"/>
      <c r="T258" s="295"/>
      <c r="U258" s="295"/>
      <c r="V258" s="295"/>
      <c r="W258" s="295"/>
      <c r="X258" s="295"/>
      <c r="Y258" s="295"/>
      <c r="Z258" s="295"/>
      <c r="AA258" s="295"/>
      <c r="AB258" s="295"/>
      <c r="AC258" s="295"/>
      <c r="AD258" s="295"/>
      <c r="AE258" s="295"/>
    </row>
    <row r="259" spans="1:31">
      <c r="A259" s="295"/>
      <c r="B259" s="295"/>
      <c r="C259" s="295"/>
      <c r="D259" s="295"/>
      <c r="E259" s="295"/>
      <c r="F259" s="295"/>
      <c r="G259" s="295"/>
      <c r="H259" s="295"/>
      <c r="I259" s="295"/>
      <c r="J259" s="295"/>
      <c r="K259" s="295"/>
      <c r="L259" s="295"/>
      <c r="M259" s="295"/>
      <c r="N259" s="295"/>
      <c r="O259" s="295"/>
      <c r="P259" s="295"/>
      <c r="Q259" s="295"/>
      <c r="R259" s="295"/>
      <c r="S259" s="295"/>
      <c r="T259" s="295"/>
      <c r="U259" s="295"/>
      <c r="V259" s="295"/>
      <c r="W259" s="295"/>
      <c r="X259" s="295"/>
      <c r="Y259" s="295"/>
      <c r="Z259" s="295"/>
      <c r="AA259" s="295"/>
      <c r="AB259" s="295"/>
      <c r="AC259" s="295"/>
      <c r="AD259" s="295"/>
      <c r="AE259" s="295"/>
    </row>
    <row r="260" spans="1:31">
      <c r="A260" s="295"/>
      <c r="B260" s="295"/>
      <c r="C260" s="295"/>
      <c r="D260" s="295"/>
      <c r="E260" s="295"/>
      <c r="F260" s="295"/>
      <c r="G260" s="295"/>
      <c r="H260" s="295"/>
      <c r="I260" s="295"/>
      <c r="J260" s="295"/>
      <c r="K260" s="295"/>
      <c r="L260" s="295"/>
      <c r="M260" s="295"/>
      <c r="N260" s="295"/>
      <c r="O260" s="295"/>
      <c r="P260" s="295"/>
      <c r="Q260" s="295"/>
      <c r="R260" s="295"/>
      <c r="S260" s="295"/>
      <c r="T260" s="295"/>
      <c r="U260" s="295"/>
      <c r="V260" s="295"/>
      <c r="W260" s="295"/>
      <c r="X260" s="295"/>
      <c r="Y260" s="295"/>
      <c r="Z260" s="295"/>
      <c r="AA260" s="295"/>
      <c r="AB260" s="295"/>
      <c r="AC260" s="295"/>
      <c r="AD260" s="295"/>
      <c r="AE260" s="295"/>
    </row>
    <row r="261" spans="1:31">
      <c r="A261" s="295"/>
      <c r="B261" s="295"/>
      <c r="C261" s="295"/>
      <c r="D261" s="295"/>
      <c r="E261" s="295"/>
      <c r="F261" s="295"/>
      <c r="G261" s="295"/>
      <c r="H261" s="295"/>
      <c r="I261" s="295"/>
      <c r="J261" s="295"/>
      <c r="K261" s="295"/>
      <c r="L261" s="295"/>
      <c r="M261" s="295"/>
      <c r="N261" s="295"/>
      <c r="O261" s="295"/>
      <c r="P261" s="295"/>
      <c r="Q261" s="295"/>
      <c r="R261" s="295"/>
      <c r="S261" s="295"/>
      <c r="T261" s="295"/>
      <c r="U261" s="295"/>
      <c r="V261" s="295"/>
      <c r="W261" s="295"/>
      <c r="X261" s="295"/>
      <c r="Y261" s="295"/>
      <c r="Z261" s="295"/>
      <c r="AA261" s="295"/>
      <c r="AB261" s="295"/>
      <c r="AC261" s="295"/>
      <c r="AD261" s="295"/>
      <c r="AE261" s="295"/>
    </row>
    <row r="262" spans="1:31">
      <c r="A262" s="295"/>
      <c r="B262" s="295"/>
      <c r="C262" s="295"/>
      <c r="D262" s="295"/>
      <c r="E262" s="295"/>
      <c r="F262" s="295"/>
      <c r="G262" s="295"/>
      <c r="H262" s="295"/>
      <c r="I262" s="295"/>
      <c r="J262" s="295"/>
      <c r="K262" s="295"/>
      <c r="L262" s="295"/>
      <c r="M262" s="295"/>
      <c r="N262" s="295"/>
      <c r="O262" s="295"/>
      <c r="P262" s="295"/>
      <c r="Q262" s="295"/>
      <c r="R262" s="295"/>
      <c r="S262" s="295"/>
      <c r="T262" s="295"/>
      <c r="U262" s="295"/>
      <c r="V262" s="295"/>
      <c r="W262" s="295"/>
      <c r="X262" s="295"/>
      <c r="Y262" s="295"/>
      <c r="Z262" s="295"/>
      <c r="AA262" s="295"/>
      <c r="AB262" s="295"/>
      <c r="AC262" s="295"/>
      <c r="AD262" s="295"/>
      <c r="AE262" s="295"/>
    </row>
    <row r="263" spans="1:31">
      <c r="A263" s="295"/>
      <c r="B263" s="295"/>
      <c r="C263" s="295"/>
      <c r="D263" s="295"/>
      <c r="E263" s="295"/>
      <c r="F263" s="295"/>
      <c r="G263" s="295"/>
      <c r="H263" s="295"/>
      <c r="I263" s="295"/>
      <c r="J263" s="295"/>
      <c r="K263" s="295"/>
      <c r="L263" s="295"/>
      <c r="M263" s="295"/>
      <c r="N263" s="295"/>
      <c r="O263" s="295"/>
      <c r="P263" s="295"/>
      <c r="Q263" s="295"/>
      <c r="R263" s="295"/>
      <c r="S263" s="295"/>
      <c r="T263" s="295"/>
      <c r="U263" s="295"/>
      <c r="V263" s="295"/>
      <c r="W263" s="295"/>
      <c r="X263" s="295"/>
      <c r="Y263" s="295"/>
      <c r="Z263" s="295"/>
      <c r="AA263" s="295"/>
      <c r="AB263" s="295"/>
      <c r="AC263" s="295"/>
      <c r="AD263" s="295"/>
      <c r="AE263" s="295"/>
    </row>
    <row r="264" spans="1:31">
      <c r="A264" s="295"/>
      <c r="B264" s="295"/>
      <c r="C264" s="295"/>
      <c r="D264" s="295"/>
      <c r="E264" s="295"/>
      <c r="F264" s="295"/>
      <c r="G264" s="295"/>
      <c r="H264" s="295"/>
      <c r="I264" s="295"/>
      <c r="J264" s="295"/>
      <c r="K264" s="295"/>
      <c r="L264" s="295"/>
      <c r="M264" s="295"/>
      <c r="N264" s="295"/>
      <c r="O264" s="295"/>
      <c r="P264" s="295"/>
      <c r="Q264" s="295"/>
      <c r="R264" s="295"/>
      <c r="S264" s="295"/>
      <c r="T264" s="295"/>
      <c r="U264" s="295"/>
      <c r="V264" s="295"/>
      <c r="W264" s="295"/>
      <c r="X264" s="295"/>
      <c r="Y264" s="295"/>
      <c r="Z264" s="295"/>
      <c r="AA264" s="295"/>
      <c r="AB264" s="295"/>
      <c r="AC264" s="295"/>
      <c r="AD264" s="295"/>
      <c r="AE264" s="295"/>
    </row>
    <row r="265" spans="1:31">
      <c r="A265" s="295"/>
      <c r="B265" s="295"/>
      <c r="C265" s="295"/>
      <c r="D265" s="295"/>
      <c r="E265" s="295"/>
      <c r="F265" s="295"/>
      <c r="G265" s="295"/>
      <c r="H265" s="295"/>
      <c r="I265" s="295"/>
      <c r="J265" s="295"/>
      <c r="K265" s="295"/>
      <c r="L265" s="295"/>
      <c r="M265" s="295"/>
      <c r="N265" s="295"/>
      <c r="O265" s="295"/>
      <c r="P265" s="295"/>
      <c r="Q265" s="295"/>
      <c r="R265" s="295"/>
      <c r="S265" s="295"/>
      <c r="T265" s="295"/>
      <c r="U265" s="295"/>
      <c r="V265" s="295"/>
      <c r="W265" s="295"/>
      <c r="X265" s="295"/>
      <c r="Y265" s="295"/>
      <c r="Z265" s="295"/>
      <c r="AA265" s="295"/>
      <c r="AB265" s="295"/>
      <c r="AC265" s="295"/>
      <c r="AD265" s="295"/>
      <c r="AE265" s="295"/>
    </row>
    <row r="266" spans="1:31">
      <c r="A266" s="295"/>
      <c r="B266" s="295"/>
      <c r="C266" s="295"/>
      <c r="D266" s="295"/>
      <c r="E266" s="295"/>
      <c r="F266" s="295"/>
      <c r="G266" s="295"/>
      <c r="H266" s="295"/>
      <c r="I266" s="295"/>
      <c r="J266" s="295"/>
      <c r="K266" s="295"/>
      <c r="L266" s="295"/>
      <c r="M266" s="295"/>
      <c r="N266" s="295"/>
      <c r="O266" s="295"/>
      <c r="P266" s="295"/>
      <c r="Q266" s="295"/>
      <c r="R266" s="295"/>
      <c r="S266" s="295"/>
      <c r="T266" s="295"/>
      <c r="U266" s="295"/>
      <c r="V266" s="295"/>
      <c r="W266" s="295"/>
      <c r="X266" s="295"/>
      <c r="Y266" s="295"/>
      <c r="Z266" s="295"/>
      <c r="AA266" s="295"/>
      <c r="AB266" s="295"/>
      <c r="AC266" s="295"/>
      <c r="AD266" s="295"/>
      <c r="AE266" s="295"/>
    </row>
    <row r="267" spans="1:31">
      <c r="A267" s="295"/>
      <c r="B267" s="295"/>
      <c r="C267" s="295"/>
      <c r="D267" s="295"/>
      <c r="E267" s="295"/>
      <c r="F267" s="295"/>
      <c r="G267" s="295"/>
      <c r="H267" s="295"/>
      <c r="I267" s="295"/>
      <c r="J267" s="295"/>
      <c r="K267" s="295"/>
      <c r="L267" s="295"/>
      <c r="M267" s="295"/>
      <c r="N267" s="295"/>
      <c r="O267" s="295"/>
      <c r="P267" s="295"/>
      <c r="Q267" s="295"/>
      <c r="R267" s="295"/>
      <c r="S267" s="295"/>
      <c r="T267" s="295"/>
      <c r="U267" s="295"/>
      <c r="V267" s="295"/>
      <c r="W267" s="295"/>
      <c r="X267" s="295"/>
      <c r="Y267" s="295"/>
      <c r="Z267" s="295"/>
      <c r="AA267" s="295"/>
      <c r="AB267" s="295"/>
      <c r="AC267" s="295"/>
      <c r="AD267" s="295"/>
      <c r="AE267" s="295"/>
    </row>
    <row r="268" spans="1:31">
      <c r="A268" s="295"/>
      <c r="B268" s="295"/>
      <c r="C268" s="295"/>
      <c r="D268" s="295"/>
      <c r="E268" s="295"/>
      <c r="F268" s="295"/>
      <c r="G268" s="295"/>
      <c r="H268" s="295"/>
      <c r="I268" s="295"/>
      <c r="J268" s="295"/>
      <c r="K268" s="295"/>
      <c r="L268" s="295"/>
      <c r="M268" s="295"/>
      <c r="N268" s="295"/>
      <c r="O268" s="295"/>
      <c r="P268" s="295"/>
      <c r="Q268" s="295"/>
      <c r="R268" s="295"/>
      <c r="S268" s="295"/>
      <c r="T268" s="295"/>
      <c r="U268" s="295"/>
      <c r="V268" s="295"/>
      <c r="W268" s="295"/>
      <c r="X268" s="295"/>
      <c r="Y268" s="295"/>
      <c r="Z268" s="295"/>
      <c r="AA268" s="295"/>
      <c r="AB268" s="295"/>
      <c r="AC268" s="295"/>
      <c r="AD268" s="295"/>
      <c r="AE268" s="295"/>
    </row>
    <row r="269" spans="1:31">
      <c r="A269" s="295"/>
      <c r="B269" s="295"/>
      <c r="C269" s="295"/>
      <c r="D269" s="295"/>
      <c r="E269" s="295"/>
      <c r="F269" s="295"/>
      <c r="G269" s="295"/>
      <c r="H269" s="295"/>
      <c r="I269" s="295"/>
      <c r="J269" s="295"/>
      <c r="K269" s="295"/>
      <c r="L269" s="295"/>
      <c r="M269" s="295"/>
      <c r="N269" s="295"/>
      <c r="O269" s="295"/>
      <c r="P269" s="295"/>
      <c r="Q269" s="295"/>
      <c r="R269" s="295"/>
      <c r="S269" s="295"/>
      <c r="T269" s="295"/>
      <c r="U269" s="295"/>
      <c r="V269" s="295"/>
      <c r="W269" s="295"/>
      <c r="X269" s="295"/>
      <c r="Y269" s="295"/>
      <c r="Z269" s="295"/>
      <c r="AA269" s="295"/>
      <c r="AB269" s="295"/>
      <c r="AC269" s="295"/>
      <c r="AD269" s="295"/>
      <c r="AE269" s="295"/>
    </row>
    <row r="270" spans="1:31">
      <c r="A270" s="295"/>
      <c r="B270" s="295"/>
      <c r="C270" s="295"/>
      <c r="D270" s="295"/>
      <c r="E270" s="295"/>
      <c r="F270" s="295"/>
      <c r="G270" s="295"/>
      <c r="H270" s="295"/>
      <c r="I270" s="295"/>
      <c r="J270" s="295"/>
      <c r="K270" s="295"/>
      <c r="L270" s="295"/>
      <c r="M270" s="295"/>
      <c r="N270" s="295"/>
      <c r="O270" s="295"/>
      <c r="P270" s="295"/>
      <c r="Q270" s="295"/>
      <c r="R270" s="295"/>
      <c r="S270" s="295"/>
      <c r="T270" s="295"/>
      <c r="U270" s="295"/>
      <c r="V270" s="295"/>
      <c r="W270" s="295"/>
      <c r="X270" s="295"/>
      <c r="Y270" s="295"/>
      <c r="Z270" s="295"/>
      <c r="AA270" s="295"/>
      <c r="AB270" s="295"/>
      <c r="AC270" s="295"/>
      <c r="AD270" s="295"/>
      <c r="AE270" s="295"/>
    </row>
    <row r="271" spans="1:31">
      <c r="A271" s="295"/>
      <c r="B271" s="295"/>
      <c r="C271" s="295"/>
      <c r="D271" s="295"/>
      <c r="E271" s="295"/>
      <c r="F271" s="295"/>
      <c r="G271" s="295"/>
      <c r="H271" s="295"/>
      <c r="I271" s="295"/>
      <c r="J271" s="295"/>
      <c r="K271" s="295"/>
      <c r="L271" s="295"/>
      <c r="M271" s="295"/>
      <c r="N271" s="295"/>
      <c r="O271" s="295"/>
      <c r="P271" s="295"/>
      <c r="Q271" s="295"/>
      <c r="R271" s="295"/>
      <c r="S271" s="295"/>
      <c r="T271" s="295"/>
      <c r="U271" s="295"/>
      <c r="V271" s="295"/>
      <c r="W271" s="295"/>
      <c r="X271" s="295"/>
      <c r="Y271" s="295"/>
      <c r="Z271" s="295"/>
      <c r="AA271" s="295"/>
      <c r="AB271" s="295"/>
      <c r="AC271" s="295"/>
      <c r="AD271" s="295"/>
      <c r="AE271" s="295"/>
    </row>
    <row r="272" spans="1:31">
      <c r="A272" s="295"/>
      <c r="B272" s="295"/>
      <c r="C272" s="295"/>
      <c r="D272" s="295"/>
      <c r="E272" s="295"/>
      <c r="F272" s="295"/>
      <c r="G272" s="295"/>
      <c r="H272" s="295"/>
      <c r="I272" s="295"/>
      <c r="J272" s="295"/>
      <c r="K272" s="295"/>
      <c r="L272" s="295"/>
      <c r="M272" s="295"/>
      <c r="N272" s="295"/>
      <c r="O272" s="295"/>
      <c r="P272" s="295"/>
      <c r="Q272" s="295"/>
      <c r="R272" s="295"/>
      <c r="S272" s="295"/>
      <c r="T272" s="295"/>
      <c r="U272" s="295"/>
      <c r="V272" s="295"/>
      <c r="W272" s="295"/>
      <c r="X272" s="295"/>
      <c r="Y272" s="295"/>
      <c r="Z272" s="295"/>
      <c r="AA272" s="295"/>
      <c r="AB272" s="295"/>
      <c r="AC272" s="295"/>
      <c r="AD272" s="295"/>
      <c r="AE272" s="295"/>
    </row>
    <row r="273" spans="1:31">
      <c r="A273" s="295"/>
      <c r="B273" s="295"/>
      <c r="C273" s="295"/>
      <c r="D273" s="295"/>
      <c r="E273" s="295"/>
      <c r="F273" s="295"/>
      <c r="G273" s="295"/>
      <c r="H273" s="295"/>
      <c r="I273" s="295"/>
      <c r="J273" s="295"/>
      <c r="K273" s="295"/>
      <c r="L273" s="295"/>
      <c r="M273" s="295"/>
      <c r="N273" s="295"/>
      <c r="O273" s="295"/>
      <c r="P273" s="295"/>
      <c r="Q273" s="295"/>
      <c r="R273" s="295"/>
      <c r="S273" s="295"/>
      <c r="T273" s="295"/>
      <c r="U273" s="295"/>
      <c r="V273" s="295"/>
      <c r="W273" s="295"/>
      <c r="X273" s="295"/>
      <c r="Y273" s="295"/>
      <c r="Z273" s="295"/>
      <c r="AA273" s="295"/>
      <c r="AB273" s="295"/>
      <c r="AC273" s="295"/>
      <c r="AD273" s="295"/>
      <c r="AE273" s="295"/>
    </row>
    <row r="274" spans="1:31">
      <c r="A274" s="295"/>
      <c r="B274" s="295"/>
      <c r="C274" s="295"/>
      <c r="D274" s="295"/>
      <c r="E274" s="295"/>
      <c r="F274" s="295"/>
      <c r="G274" s="295"/>
      <c r="H274" s="295"/>
      <c r="I274" s="295"/>
      <c r="J274" s="295"/>
      <c r="K274" s="295"/>
      <c r="L274" s="295"/>
      <c r="M274" s="295"/>
      <c r="N274" s="295"/>
      <c r="O274" s="295"/>
      <c r="P274" s="295"/>
      <c r="Q274" s="295"/>
      <c r="R274" s="295"/>
      <c r="S274" s="295"/>
      <c r="T274" s="295"/>
      <c r="U274" s="295"/>
      <c r="V274" s="295"/>
      <c r="W274" s="295"/>
      <c r="X274" s="295"/>
      <c r="Y274" s="295"/>
      <c r="Z274" s="295"/>
      <c r="AA274" s="295"/>
      <c r="AB274" s="295"/>
      <c r="AC274" s="295"/>
      <c r="AD274" s="295"/>
      <c r="AE274" s="295"/>
    </row>
    <row r="275" spans="1:31">
      <c r="A275" s="295"/>
      <c r="B275" s="295"/>
      <c r="C275" s="295"/>
      <c r="D275" s="295"/>
      <c r="E275" s="295"/>
      <c r="F275" s="295"/>
      <c r="G275" s="295"/>
      <c r="H275" s="295"/>
      <c r="I275" s="295"/>
      <c r="J275" s="295"/>
      <c r="K275" s="295"/>
      <c r="L275" s="295"/>
      <c r="M275" s="295"/>
      <c r="N275" s="295"/>
      <c r="O275" s="295"/>
      <c r="P275" s="295"/>
      <c r="Q275" s="295"/>
      <c r="R275" s="295"/>
      <c r="S275" s="295"/>
      <c r="T275" s="295"/>
      <c r="U275" s="295"/>
      <c r="V275" s="295"/>
      <c r="W275" s="295"/>
      <c r="X275" s="295"/>
      <c r="Y275" s="295"/>
      <c r="Z275" s="295"/>
      <c r="AA275" s="295"/>
      <c r="AB275" s="295"/>
      <c r="AC275" s="295"/>
      <c r="AD275" s="295"/>
      <c r="AE275" s="295"/>
    </row>
    <row r="276" spans="1:31">
      <c r="A276" s="295"/>
      <c r="B276" s="295"/>
      <c r="C276" s="295"/>
      <c r="D276" s="295"/>
      <c r="E276" s="295"/>
      <c r="F276" s="295"/>
      <c r="G276" s="295"/>
      <c r="H276" s="295"/>
      <c r="I276" s="295"/>
      <c r="J276" s="295"/>
      <c r="K276" s="295"/>
      <c r="L276" s="295"/>
      <c r="M276" s="295"/>
      <c r="N276" s="295"/>
      <c r="O276" s="295"/>
      <c r="P276" s="295"/>
      <c r="Q276" s="295"/>
      <c r="R276" s="295"/>
      <c r="S276" s="295"/>
      <c r="T276" s="295"/>
      <c r="U276" s="295"/>
      <c r="V276" s="295"/>
      <c r="W276" s="295"/>
      <c r="X276" s="295"/>
      <c r="Y276" s="295"/>
      <c r="Z276" s="295"/>
      <c r="AA276" s="295"/>
      <c r="AB276" s="295"/>
      <c r="AC276" s="295"/>
      <c r="AD276" s="295"/>
      <c r="AE276" s="295"/>
    </row>
    <row r="277" spans="1:31">
      <c r="A277" s="295"/>
      <c r="B277" s="295"/>
      <c r="C277" s="295"/>
      <c r="D277" s="295"/>
      <c r="E277" s="295"/>
      <c r="F277" s="295"/>
      <c r="G277" s="295"/>
      <c r="H277" s="295"/>
      <c r="I277" s="295"/>
      <c r="J277" s="295"/>
      <c r="K277" s="295"/>
      <c r="L277" s="295"/>
      <c r="M277" s="295"/>
      <c r="N277" s="295"/>
      <c r="O277" s="295"/>
      <c r="P277" s="295"/>
      <c r="Q277" s="295"/>
      <c r="R277" s="295"/>
      <c r="S277" s="295"/>
      <c r="T277" s="295"/>
      <c r="U277" s="295"/>
      <c r="V277" s="295"/>
      <c r="W277" s="295"/>
      <c r="X277" s="295"/>
      <c r="Y277" s="295"/>
      <c r="Z277" s="295"/>
      <c r="AA277" s="295"/>
      <c r="AB277" s="295"/>
      <c r="AC277" s="295"/>
      <c r="AD277" s="295"/>
      <c r="AE277" s="295"/>
    </row>
    <row r="278" spans="1:31">
      <c r="A278" s="295"/>
      <c r="B278" s="295"/>
      <c r="C278" s="295"/>
      <c r="D278" s="295"/>
      <c r="E278" s="295"/>
      <c r="F278" s="295"/>
      <c r="G278" s="295"/>
      <c r="H278" s="295"/>
      <c r="I278" s="295"/>
      <c r="J278" s="295"/>
      <c r="K278" s="295"/>
      <c r="L278" s="295"/>
      <c r="M278" s="295"/>
      <c r="N278" s="295"/>
      <c r="O278" s="295"/>
      <c r="P278" s="295"/>
      <c r="Q278" s="295"/>
      <c r="R278" s="295"/>
      <c r="S278" s="295"/>
      <c r="T278" s="295"/>
      <c r="U278" s="295"/>
      <c r="V278" s="295"/>
      <c r="W278" s="295"/>
      <c r="X278" s="295"/>
      <c r="Y278" s="295"/>
      <c r="Z278" s="295"/>
      <c r="AA278" s="295"/>
      <c r="AB278" s="295"/>
      <c r="AC278" s="295"/>
      <c r="AD278" s="295"/>
      <c r="AE278" s="295"/>
    </row>
    <row r="279" spans="1:31">
      <c r="A279" s="295"/>
      <c r="B279" s="295"/>
      <c r="C279" s="295"/>
      <c r="D279" s="295"/>
      <c r="E279" s="295"/>
      <c r="F279" s="295"/>
      <c r="G279" s="295"/>
      <c r="H279" s="295"/>
      <c r="I279" s="295"/>
      <c r="J279" s="295"/>
      <c r="K279" s="295"/>
      <c r="L279" s="295"/>
      <c r="M279" s="295"/>
      <c r="N279" s="295"/>
      <c r="O279" s="295"/>
      <c r="P279" s="295"/>
      <c r="Q279" s="295"/>
      <c r="R279" s="295"/>
      <c r="S279" s="295"/>
      <c r="T279" s="295"/>
      <c r="U279" s="295"/>
      <c r="V279" s="295"/>
      <c r="W279" s="295"/>
      <c r="X279" s="295"/>
      <c r="Y279" s="295"/>
      <c r="Z279" s="295"/>
      <c r="AA279" s="295"/>
      <c r="AB279" s="295"/>
      <c r="AC279" s="295"/>
      <c r="AD279" s="295"/>
      <c r="AE279" s="295"/>
    </row>
    <row r="280" spans="1:31">
      <c r="A280" s="295"/>
      <c r="B280" s="295"/>
      <c r="C280" s="295"/>
      <c r="D280" s="295"/>
      <c r="E280" s="295"/>
      <c r="F280" s="295"/>
      <c r="G280" s="295"/>
      <c r="H280" s="295"/>
      <c r="I280" s="295"/>
      <c r="J280" s="295"/>
      <c r="K280" s="295"/>
      <c r="L280" s="295"/>
      <c r="M280" s="295"/>
      <c r="N280" s="295"/>
      <c r="O280" s="295"/>
      <c r="P280" s="295"/>
      <c r="Q280" s="295"/>
      <c r="R280" s="295"/>
      <c r="S280" s="295"/>
      <c r="T280" s="295"/>
      <c r="U280" s="295"/>
      <c r="V280" s="295"/>
      <c r="W280" s="295"/>
      <c r="X280" s="295"/>
      <c r="Y280" s="295"/>
      <c r="Z280" s="295"/>
      <c r="AA280" s="295"/>
      <c r="AB280" s="295"/>
      <c r="AC280" s="295"/>
      <c r="AD280" s="295"/>
      <c r="AE280" s="295"/>
    </row>
    <row r="281" spans="1:31">
      <c r="A281" s="295"/>
      <c r="B281" s="295"/>
      <c r="C281" s="295"/>
      <c r="D281" s="295"/>
      <c r="E281" s="295"/>
      <c r="F281" s="295"/>
      <c r="G281" s="295"/>
      <c r="H281" s="295"/>
      <c r="I281" s="295"/>
      <c r="J281" s="295"/>
      <c r="K281" s="295"/>
      <c r="L281" s="295"/>
      <c r="M281" s="295"/>
      <c r="N281" s="295"/>
      <c r="O281" s="295"/>
      <c r="P281" s="295"/>
      <c r="Q281" s="295"/>
      <c r="R281" s="295"/>
      <c r="S281" s="295"/>
      <c r="T281" s="295"/>
      <c r="U281" s="295"/>
      <c r="V281" s="295"/>
      <c r="W281" s="295"/>
      <c r="X281" s="295"/>
      <c r="Y281" s="295"/>
      <c r="Z281" s="295"/>
      <c r="AA281" s="295"/>
      <c r="AB281" s="295"/>
      <c r="AC281" s="295"/>
      <c r="AD281" s="295"/>
      <c r="AE281" s="295"/>
    </row>
    <row r="282" spans="1:31">
      <c r="A282" s="295"/>
      <c r="B282" s="295"/>
      <c r="C282" s="295"/>
      <c r="D282" s="295"/>
      <c r="E282" s="295"/>
      <c r="F282" s="295"/>
      <c r="G282" s="295"/>
      <c r="H282" s="295"/>
      <c r="I282" s="295"/>
      <c r="J282" s="295"/>
      <c r="K282" s="295"/>
      <c r="L282" s="295"/>
      <c r="M282" s="295"/>
      <c r="N282" s="295"/>
      <c r="O282" s="295"/>
      <c r="P282" s="295"/>
      <c r="Q282" s="295"/>
      <c r="R282" s="295"/>
      <c r="S282" s="295"/>
      <c r="T282" s="295"/>
      <c r="U282" s="295"/>
      <c r="V282" s="295"/>
      <c r="W282" s="295"/>
      <c r="X282" s="295"/>
      <c r="Y282" s="295"/>
      <c r="Z282" s="295"/>
      <c r="AA282" s="295"/>
      <c r="AB282" s="295"/>
      <c r="AC282" s="295"/>
      <c r="AD282" s="295"/>
      <c r="AE282" s="295"/>
    </row>
    <row r="283" spans="1:31">
      <c r="A283" s="295"/>
      <c r="B283" s="295"/>
      <c r="C283" s="295"/>
      <c r="D283" s="295"/>
      <c r="E283" s="295"/>
      <c r="F283" s="295"/>
      <c r="G283" s="295"/>
      <c r="H283" s="295"/>
      <c r="I283" s="295"/>
      <c r="J283" s="295"/>
      <c r="K283" s="295"/>
      <c r="L283" s="295"/>
      <c r="M283" s="295"/>
      <c r="N283" s="295"/>
      <c r="O283" s="295"/>
      <c r="P283" s="295"/>
      <c r="Q283" s="295"/>
      <c r="R283" s="295"/>
      <c r="S283" s="295"/>
      <c r="T283" s="295"/>
      <c r="U283" s="295"/>
      <c r="V283" s="295"/>
      <c r="W283" s="295"/>
      <c r="X283" s="295"/>
      <c r="Y283" s="295"/>
      <c r="Z283" s="295"/>
      <c r="AA283" s="295"/>
      <c r="AB283" s="295"/>
      <c r="AC283" s="295"/>
      <c r="AD283" s="295"/>
      <c r="AE283" s="295"/>
    </row>
    <row r="284" spans="1:31">
      <c r="A284" s="295"/>
      <c r="B284" s="295"/>
      <c r="C284" s="295"/>
      <c r="D284" s="295"/>
      <c r="E284" s="295"/>
      <c r="F284" s="295"/>
      <c r="G284" s="295"/>
      <c r="H284" s="295"/>
      <c r="I284" s="295"/>
      <c r="J284" s="295"/>
      <c r="K284" s="295"/>
      <c r="L284" s="295"/>
      <c r="M284" s="295"/>
      <c r="N284" s="295"/>
      <c r="O284" s="295"/>
      <c r="P284" s="295"/>
      <c r="Q284" s="295"/>
      <c r="R284" s="295"/>
      <c r="S284" s="295"/>
      <c r="T284" s="295"/>
      <c r="U284" s="295"/>
      <c r="V284" s="295"/>
      <c r="W284" s="295"/>
      <c r="X284" s="295"/>
      <c r="Y284" s="295"/>
      <c r="Z284" s="295"/>
      <c r="AA284" s="295"/>
      <c r="AB284" s="295"/>
      <c r="AC284" s="295"/>
      <c r="AD284" s="295"/>
      <c r="AE284" s="295"/>
    </row>
    <row r="285" spans="1:31">
      <c r="A285" s="295"/>
      <c r="B285" s="295"/>
      <c r="C285" s="295"/>
      <c r="D285" s="295"/>
      <c r="E285" s="295"/>
      <c r="F285" s="295"/>
      <c r="G285" s="295"/>
      <c r="H285" s="295"/>
      <c r="I285" s="295"/>
      <c r="J285" s="295"/>
      <c r="K285" s="295"/>
      <c r="L285" s="295"/>
      <c r="M285" s="295"/>
      <c r="N285" s="295"/>
      <c r="O285" s="295"/>
      <c r="P285" s="295"/>
      <c r="Q285" s="295"/>
      <c r="R285" s="295"/>
      <c r="S285" s="295"/>
      <c r="T285" s="295"/>
      <c r="U285" s="295"/>
      <c r="V285" s="295"/>
      <c r="W285" s="295"/>
      <c r="X285" s="295"/>
      <c r="Y285" s="295"/>
      <c r="Z285" s="295"/>
      <c r="AA285" s="295"/>
      <c r="AB285" s="295"/>
      <c r="AC285" s="295"/>
      <c r="AD285" s="295"/>
      <c r="AE285" s="295"/>
    </row>
    <row r="286" spans="1:31">
      <c r="A286" s="295"/>
      <c r="B286" s="295"/>
      <c r="C286" s="295"/>
      <c r="D286" s="295"/>
      <c r="E286" s="295"/>
      <c r="F286" s="295"/>
      <c r="G286" s="295"/>
      <c r="H286" s="295"/>
      <c r="I286" s="295"/>
      <c r="J286" s="295"/>
      <c r="K286" s="295"/>
      <c r="L286" s="295"/>
      <c r="M286" s="295"/>
      <c r="N286" s="295"/>
      <c r="O286" s="295"/>
      <c r="P286" s="295"/>
      <c r="Q286" s="295"/>
      <c r="R286" s="295"/>
      <c r="S286" s="295"/>
      <c r="T286" s="295"/>
      <c r="U286" s="295"/>
      <c r="V286" s="295"/>
      <c r="W286" s="295"/>
      <c r="X286" s="295"/>
      <c r="Y286" s="295"/>
      <c r="Z286" s="295"/>
      <c r="AA286" s="295"/>
      <c r="AB286" s="295"/>
      <c r="AC286" s="295"/>
      <c r="AD286" s="295"/>
      <c r="AE286" s="295"/>
    </row>
    <row r="287" spans="1:31">
      <c r="A287" s="295"/>
      <c r="B287" s="295"/>
      <c r="C287" s="295"/>
      <c r="D287" s="295"/>
      <c r="E287" s="295"/>
      <c r="F287" s="295"/>
      <c r="G287" s="295"/>
      <c r="H287" s="295"/>
      <c r="I287" s="295"/>
      <c r="J287" s="295"/>
      <c r="K287" s="295"/>
      <c r="L287" s="295"/>
      <c r="M287" s="295"/>
      <c r="N287" s="295"/>
      <c r="O287" s="295"/>
      <c r="P287" s="295"/>
      <c r="Q287" s="295"/>
      <c r="R287" s="295"/>
      <c r="S287" s="295"/>
      <c r="T287" s="295"/>
      <c r="U287" s="295"/>
      <c r="V287" s="295"/>
      <c r="W287" s="295"/>
      <c r="X287" s="295"/>
      <c r="Y287" s="295"/>
      <c r="Z287" s="295"/>
      <c r="AA287" s="295"/>
      <c r="AB287" s="295"/>
      <c r="AC287" s="295"/>
      <c r="AD287" s="295"/>
      <c r="AE287" s="295"/>
    </row>
    <row r="288" spans="1:31">
      <c r="A288" s="295"/>
      <c r="B288" s="295"/>
      <c r="C288" s="295"/>
      <c r="D288" s="295"/>
      <c r="E288" s="295"/>
      <c r="F288" s="295"/>
      <c r="G288" s="295"/>
      <c r="H288" s="295"/>
      <c r="I288" s="295"/>
      <c r="J288" s="295"/>
      <c r="K288" s="295"/>
      <c r="L288" s="295"/>
      <c r="M288" s="295"/>
      <c r="N288" s="295"/>
      <c r="O288" s="295"/>
      <c r="P288" s="295"/>
      <c r="Q288" s="295"/>
      <c r="R288" s="295"/>
      <c r="S288" s="295"/>
      <c r="T288" s="295"/>
      <c r="U288" s="295"/>
      <c r="V288" s="295"/>
      <c r="W288" s="295"/>
      <c r="X288" s="295"/>
      <c r="Y288" s="295"/>
      <c r="Z288" s="295"/>
      <c r="AA288" s="295"/>
      <c r="AB288" s="295"/>
      <c r="AC288" s="295"/>
      <c r="AD288" s="295"/>
      <c r="AE288" s="295"/>
    </row>
    <row r="289" spans="1:31">
      <c r="A289" s="295"/>
      <c r="B289" s="295"/>
      <c r="C289" s="295"/>
      <c r="D289" s="295"/>
      <c r="E289" s="295"/>
      <c r="F289" s="295"/>
      <c r="G289" s="295"/>
      <c r="H289" s="295"/>
      <c r="I289" s="295"/>
      <c r="J289" s="295"/>
      <c r="K289" s="295"/>
      <c r="L289" s="295"/>
      <c r="M289" s="295"/>
      <c r="N289" s="295"/>
      <c r="O289" s="295"/>
      <c r="P289" s="295"/>
      <c r="Q289" s="295"/>
      <c r="R289" s="295"/>
      <c r="S289" s="295"/>
      <c r="T289" s="295"/>
      <c r="U289" s="295"/>
      <c r="V289" s="295"/>
      <c r="W289" s="295"/>
      <c r="X289" s="295"/>
      <c r="Y289" s="295"/>
      <c r="Z289" s="295"/>
      <c r="AA289" s="295"/>
      <c r="AB289" s="295"/>
      <c r="AC289" s="295"/>
      <c r="AD289" s="295"/>
      <c r="AE289" s="295"/>
    </row>
    <row r="290" spans="1:31">
      <c r="A290" s="295"/>
      <c r="B290" s="295"/>
      <c r="C290" s="295"/>
      <c r="D290" s="295"/>
      <c r="E290" s="295"/>
      <c r="F290" s="295"/>
      <c r="G290" s="295"/>
      <c r="H290" s="295"/>
      <c r="I290" s="295"/>
      <c r="J290" s="295"/>
      <c r="K290" s="295"/>
      <c r="L290" s="295"/>
      <c r="M290" s="295"/>
      <c r="N290" s="295"/>
      <c r="O290" s="295"/>
      <c r="P290" s="295"/>
      <c r="Q290" s="295"/>
      <c r="R290" s="295"/>
      <c r="S290" s="295"/>
      <c r="T290" s="295"/>
      <c r="U290" s="295"/>
      <c r="V290" s="295"/>
      <c r="W290" s="295"/>
      <c r="X290" s="295"/>
      <c r="Y290" s="295"/>
      <c r="Z290" s="295"/>
      <c r="AA290" s="295"/>
      <c r="AB290" s="295"/>
      <c r="AC290" s="295"/>
      <c r="AD290" s="295"/>
      <c r="AE290" s="295"/>
    </row>
    <row r="291" spans="1:31">
      <c r="A291" s="295"/>
      <c r="B291" s="295"/>
      <c r="C291" s="295"/>
      <c r="D291" s="295"/>
      <c r="E291" s="295"/>
      <c r="F291" s="295"/>
      <c r="G291" s="295"/>
      <c r="H291" s="295"/>
      <c r="I291" s="295"/>
      <c r="J291" s="295"/>
      <c r="K291" s="295"/>
      <c r="L291" s="295"/>
      <c r="M291" s="295"/>
      <c r="N291" s="295"/>
      <c r="O291" s="295"/>
      <c r="P291" s="295"/>
      <c r="Q291" s="295"/>
      <c r="R291" s="295"/>
      <c r="S291" s="295"/>
      <c r="T291" s="295"/>
      <c r="U291" s="295"/>
      <c r="V291" s="295"/>
      <c r="W291" s="295"/>
      <c r="X291" s="295"/>
      <c r="Y291" s="295"/>
      <c r="Z291" s="295"/>
      <c r="AA291" s="295"/>
      <c r="AB291" s="295"/>
      <c r="AC291" s="295"/>
      <c r="AD291" s="295"/>
      <c r="AE291" s="295"/>
    </row>
    <row r="292" spans="1:31">
      <c r="A292" s="295"/>
      <c r="B292" s="295"/>
      <c r="C292" s="295"/>
      <c r="D292" s="295"/>
      <c r="E292" s="295"/>
      <c r="F292" s="295"/>
      <c r="G292" s="295"/>
      <c r="H292" s="295"/>
      <c r="I292" s="295"/>
      <c r="J292" s="295"/>
      <c r="K292" s="295"/>
      <c r="L292" s="295"/>
      <c r="M292" s="295"/>
      <c r="N292" s="295"/>
      <c r="O292" s="295"/>
      <c r="P292" s="295"/>
      <c r="Q292" s="295"/>
      <c r="R292" s="295"/>
      <c r="S292" s="295"/>
      <c r="T292" s="295"/>
      <c r="U292" s="295"/>
      <c r="V292" s="295"/>
      <c r="W292" s="295"/>
      <c r="X292" s="295"/>
      <c r="Y292" s="295"/>
      <c r="Z292" s="295"/>
      <c r="AA292" s="295"/>
      <c r="AB292" s="295"/>
      <c r="AC292" s="295"/>
      <c r="AD292" s="295"/>
      <c r="AE292" s="295"/>
    </row>
    <row r="293" spans="1:31">
      <c r="A293" s="295"/>
      <c r="B293" s="295"/>
      <c r="C293" s="295"/>
      <c r="D293" s="295"/>
      <c r="E293" s="295"/>
      <c r="F293" s="295"/>
      <c r="G293" s="295"/>
      <c r="H293" s="295"/>
      <c r="I293" s="295"/>
      <c r="J293" s="295"/>
      <c r="K293" s="295"/>
      <c r="L293" s="295"/>
      <c r="M293" s="295"/>
      <c r="N293" s="295"/>
      <c r="O293" s="295"/>
      <c r="P293" s="295"/>
      <c r="Q293" s="295"/>
      <c r="R293" s="295"/>
      <c r="S293" s="295"/>
      <c r="T293" s="295"/>
      <c r="U293" s="295"/>
      <c r="V293" s="295"/>
      <c r="W293" s="295"/>
      <c r="X293" s="295"/>
      <c r="Y293" s="295"/>
      <c r="Z293" s="295"/>
      <c r="AA293" s="295"/>
      <c r="AB293" s="295"/>
      <c r="AC293" s="295"/>
      <c r="AD293" s="295"/>
      <c r="AE293" s="295"/>
    </row>
    <row r="294" spans="1:31">
      <c r="A294" s="295"/>
      <c r="B294" s="295"/>
      <c r="C294" s="295"/>
      <c r="D294" s="295"/>
      <c r="E294" s="295"/>
      <c r="F294" s="295"/>
      <c r="G294" s="295"/>
      <c r="H294" s="295"/>
      <c r="I294" s="295"/>
      <c r="J294" s="295"/>
      <c r="K294" s="295"/>
      <c r="L294" s="295"/>
      <c r="M294" s="295"/>
      <c r="N294" s="295"/>
      <c r="O294" s="295"/>
      <c r="P294" s="295"/>
      <c r="Q294" s="295"/>
      <c r="R294" s="295"/>
      <c r="S294" s="295"/>
      <c r="T294" s="295"/>
      <c r="U294" s="295"/>
      <c r="V294" s="295"/>
      <c r="W294" s="295"/>
      <c r="X294" s="295"/>
      <c r="Y294" s="295"/>
      <c r="Z294" s="295"/>
      <c r="AA294" s="295"/>
      <c r="AB294" s="295"/>
      <c r="AC294" s="295"/>
      <c r="AD294" s="295"/>
      <c r="AE294" s="295"/>
    </row>
    <row r="295" spans="1:31">
      <c r="A295" s="295"/>
      <c r="B295" s="295"/>
      <c r="C295" s="295"/>
      <c r="D295" s="295"/>
      <c r="E295" s="295"/>
      <c r="F295" s="295"/>
      <c r="G295" s="295"/>
      <c r="H295" s="295"/>
      <c r="I295" s="295"/>
      <c r="J295" s="295"/>
      <c r="K295" s="295"/>
      <c r="L295" s="295"/>
      <c r="M295" s="295"/>
      <c r="N295" s="295"/>
      <c r="O295" s="295"/>
      <c r="P295" s="295"/>
      <c r="Q295" s="295"/>
      <c r="R295" s="295"/>
      <c r="S295" s="295"/>
      <c r="T295" s="295"/>
      <c r="U295" s="295"/>
      <c r="V295" s="295"/>
      <c r="W295" s="295"/>
      <c r="X295" s="295"/>
      <c r="Y295" s="295"/>
      <c r="Z295" s="295"/>
      <c r="AA295" s="295"/>
      <c r="AB295" s="295"/>
      <c r="AC295" s="295"/>
      <c r="AD295" s="295"/>
      <c r="AE295" s="295"/>
    </row>
    <row r="296" spans="1:31">
      <c r="A296" s="295"/>
      <c r="B296" s="295"/>
      <c r="C296" s="295"/>
      <c r="D296" s="295"/>
      <c r="E296" s="295"/>
      <c r="F296" s="295"/>
      <c r="G296" s="295"/>
      <c r="H296" s="295"/>
      <c r="I296" s="295"/>
      <c r="J296" s="295"/>
      <c r="K296" s="295"/>
      <c r="L296" s="295"/>
      <c r="M296" s="295"/>
      <c r="N296" s="295"/>
      <c r="O296" s="295"/>
      <c r="P296" s="295"/>
      <c r="Q296" s="295"/>
      <c r="R296" s="295"/>
      <c r="S296" s="295"/>
      <c r="T296" s="295"/>
      <c r="U296" s="295"/>
      <c r="V296" s="295"/>
      <c r="W296" s="295"/>
      <c r="X296" s="295"/>
      <c r="Y296" s="295"/>
      <c r="Z296" s="295"/>
      <c r="AA296" s="295"/>
      <c r="AB296" s="295"/>
      <c r="AC296" s="295"/>
      <c r="AD296" s="295"/>
      <c r="AE296" s="295"/>
    </row>
    <row r="297" spans="1:31">
      <c r="A297" s="295"/>
      <c r="B297" s="295"/>
      <c r="C297" s="295"/>
      <c r="D297" s="295"/>
      <c r="E297" s="295"/>
      <c r="F297" s="295"/>
      <c r="G297" s="295"/>
      <c r="H297" s="295"/>
      <c r="I297" s="295"/>
      <c r="J297" s="295"/>
      <c r="K297" s="295"/>
      <c r="L297" s="295"/>
      <c r="M297" s="295"/>
      <c r="N297" s="295"/>
      <c r="O297" s="295"/>
      <c r="P297" s="295"/>
      <c r="Q297" s="295"/>
      <c r="R297" s="295"/>
      <c r="S297" s="295"/>
      <c r="T297" s="295"/>
      <c r="U297" s="295"/>
      <c r="V297" s="295"/>
      <c r="W297" s="295"/>
      <c r="X297" s="295"/>
      <c r="Y297" s="295"/>
      <c r="Z297" s="295"/>
      <c r="AA297" s="295"/>
      <c r="AB297" s="295"/>
      <c r="AC297" s="295"/>
      <c r="AD297" s="295"/>
      <c r="AE297" s="295"/>
    </row>
    <row r="298" spans="1:31">
      <c r="A298" s="295"/>
      <c r="B298" s="295"/>
      <c r="C298" s="295"/>
      <c r="D298" s="295"/>
      <c r="E298" s="295"/>
      <c r="F298" s="295"/>
      <c r="G298" s="295"/>
      <c r="H298" s="295"/>
      <c r="I298" s="295"/>
      <c r="J298" s="295"/>
      <c r="K298" s="295"/>
      <c r="L298" s="295"/>
      <c r="M298" s="295"/>
      <c r="N298" s="295"/>
      <c r="O298" s="295"/>
      <c r="P298" s="295"/>
      <c r="Q298" s="295"/>
      <c r="R298" s="295"/>
      <c r="S298" s="295"/>
      <c r="T298" s="295"/>
      <c r="U298" s="295"/>
      <c r="V298" s="295"/>
      <c r="W298" s="295"/>
      <c r="X298" s="295"/>
      <c r="Y298" s="295"/>
      <c r="Z298" s="295"/>
      <c r="AA298" s="295"/>
      <c r="AB298" s="295"/>
      <c r="AC298" s="295"/>
      <c r="AD298" s="295"/>
      <c r="AE298" s="295"/>
    </row>
    <row r="299" spans="1:31">
      <c r="A299" s="295"/>
      <c r="B299" s="295"/>
      <c r="C299" s="295"/>
      <c r="D299" s="295"/>
      <c r="E299" s="295"/>
      <c r="F299" s="295"/>
      <c r="G299" s="295"/>
      <c r="H299" s="295"/>
      <c r="I299" s="295"/>
      <c r="J299" s="295"/>
      <c r="K299" s="295"/>
      <c r="L299" s="295"/>
      <c r="M299" s="295"/>
      <c r="N299" s="295"/>
      <c r="O299" s="295"/>
      <c r="P299" s="295"/>
      <c r="Q299" s="295"/>
      <c r="R299" s="295"/>
      <c r="S299" s="295"/>
      <c r="T299" s="295"/>
      <c r="U299" s="295"/>
      <c r="V299" s="295"/>
      <c r="W299" s="295"/>
      <c r="X299" s="295"/>
      <c r="Y299" s="295"/>
      <c r="Z299" s="295"/>
      <c r="AA299" s="295"/>
      <c r="AB299" s="295"/>
      <c r="AC299" s="295"/>
      <c r="AD299" s="295"/>
      <c r="AE299" s="295"/>
    </row>
    <row r="300" spans="1:31">
      <c r="A300" s="295"/>
      <c r="B300" s="295"/>
      <c r="C300" s="295"/>
      <c r="D300" s="295"/>
      <c r="E300" s="295"/>
      <c r="F300" s="295"/>
      <c r="G300" s="295"/>
      <c r="H300" s="295"/>
      <c r="I300" s="295"/>
      <c r="J300" s="295"/>
      <c r="K300" s="295"/>
      <c r="L300" s="295"/>
      <c r="M300" s="295"/>
      <c r="N300" s="295"/>
      <c r="O300" s="295"/>
      <c r="P300" s="295"/>
      <c r="Q300" s="295"/>
      <c r="R300" s="295"/>
      <c r="S300" s="295"/>
      <c r="T300" s="295"/>
      <c r="U300" s="295"/>
      <c r="V300" s="295"/>
      <c r="W300" s="295"/>
      <c r="X300" s="295"/>
      <c r="Y300" s="295"/>
      <c r="Z300" s="295"/>
      <c r="AA300" s="295"/>
      <c r="AB300" s="295"/>
      <c r="AC300" s="295"/>
      <c r="AD300" s="295"/>
      <c r="AE300" s="295"/>
    </row>
    <row r="301" spans="1:31">
      <c r="A301" s="295"/>
      <c r="B301" s="295"/>
      <c r="C301" s="295"/>
      <c r="D301" s="295"/>
      <c r="E301" s="295"/>
      <c r="F301" s="295"/>
      <c r="G301" s="295"/>
      <c r="H301" s="295"/>
      <c r="I301" s="295"/>
      <c r="J301" s="295"/>
      <c r="K301" s="295"/>
      <c r="L301" s="295"/>
      <c r="M301" s="295"/>
      <c r="N301" s="295"/>
      <c r="O301" s="295"/>
      <c r="P301" s="295"/>
      <c r="Q301" s="295"/>
      <c r="R301" s="295"/>
      <c r="S301" s="295"/>
      <c r="T301" s="295"/>
      <c r="U301" s="295"/>
      <c r="V301" s="295"/>
      <c r="W301" s="295"/>
      <c r="X301" s="295"/>
      <c r="Y301" s="295"/>
      <c r="Z301" s="295"/>
      <c r="AA301" s="295"/>
      <c r="AB301" s="295"/>
      <c r="AC301" s="295"/>
      <c r="AD301" s="295"/>
      <c r="AE301" s="295"/>
    </row>
    <row r="302" spans="1:31">
      <c r="A302" s="295"/>
      <c r="B302" s="295"/>
      <c r="C302" s="295"/>
      <c r="D302" s="295"/>
      <c r="E302" s="295"/>
      <c r="F302" s="295"/>
      <c r="G302" s="295"/>
      <c r="H302" s="295"/>
      <c r="I302" s="295"/>
      <c r="J302" s="295"/>
      <c r="K302" s="295"/>
      <c r="L302" s="295"/>
      <c r="M302" s="295"/>
      <c r="N302" s="295"/>
      <c r="O302" s="295"/>
      <c r="P302" s="295"/>
      <c r="Q302" s="295"/>
      <c r="R302" s="295"/>
      <c r="S302" s="295"/>
      <c r="T302" s="295"/>
      <c r="U302" s="295"/>
      <c r="V302" s="295"/>
      <c r="W302" s="295"/>
      <c r="X302" s="295"/>
      <c r="Y302" s="295"/>
      <c r="Z302" s="295"/>
      <c r="AA302" s="295"/>
      <c r="AB302" s="295"/>
      <c r="AC302" s="295"/>
      <c r="AD302" s="295"/>
      <c r="AE302" s="295"/>
    </row>
    <row r="303" spans="1:31">
      <c r="A303" s="295"/>
      <c r="B303" s="295"/>
      <c r="C303" s="295"/>
      <c r="D303" s="295"/>
      <c r="E303" s="295"/>
      <c r="F303" s="295"/>
      <c r="G303" s="295"/>
      <c r="H303" s="295"/>
      <c r="I303" s="295"/>
      <c r="J303" s="295"/>
      <c r="K303" s="295"/>
      <c r="L303" s="295"/>
      <c r="M303" s="295"/>
      <c r="N303" s="295"/>
      <c r="O303" s="295"/>
      <c r="P303" s="295"/>
      <c r="Q303" s="295"/>
      <c r="R303" s="295"/>
      <c r="S303" s="295"/>
      <c r="T303" s="295"/>
      <c r="U303" s="295"/>
      <c r="V303" s="295"/>
      <c r="W303" s="295"/>
      <c r="X303" s="295"/>
      <c r="Y303" s="295"/>
      <c r="Z303" s="295"/>
      <c r="AA303" s="295"/>
      <c r="AB303" s="295"/>
      <c r="AC303" s="295"/>
      <c r="AD303" s="295"/>
      <c r="AE303" s="295"/>
    </row>
    <row r="304" spans="1:31">
      <c r="A304" s="295"/>
      <c r="B304" s="295"/>
      <c r="C304" s="295"/>
      <c r="D304" s="295"/>
      <c r="E304" s="295"/>
      <c r="F304" s="295"/>
      <c r="G304" s="295"/>
      <c r="H304" s="295"/>
      <c r="I304" s="295"/>
      <c r="J304" s="295"/>
      <c r="K304" s="295"/>
      <c r="L304" s="295"/>
      <c r="M304" s="295"/>
      <c r="N304" s="295"/>
      <c r="O304" s="295"/>
      <c r="P304" s="295"/>
      <c r="Q304" s="295"/>
      <c r="R304" s="295"/>
      <c r="S304" s="295"/>
      <c r="T304" s="295"/>
      <c r="U304" s="295"/>
      <c r="V304" s="295"/>
      <c r="W304" s="295"/>
      <c r="X304" s="295"/>
      <c r="Y304" s="295"/>
      <c r="Z304" s="295"/>
      <c r="AA304" s="295"/>
      <c r="AB304" s="295"/>
      <c r="AC304" s="295"/>
      <c r="AD304" s="295"/>
      <c r="AE304" s="295"/>
    </row>
    <row r="305" spans="1:31">
      <c r="A305" s="295"/>
      <c r="B305" s="295"/>
      <c r="C305" s="295"/>
      <c r="D305" s="295"/>
      <c r="E305" s="295"/>
      <c r="F305" s="295"/>
      <c r="G305" s="295"/>
      <c r="H305" s="295"/>
      <c r="I305" s="295"/>
      <c r="J305" s="295"/>
      <c r="K305" s="295"/>
      <c r="L305" s="295"/>
      <c r="M305" s="295"/>
      <c r="N305" s="295"/>
      <c r="O305" s="295"/>
      <c r="P305" s="295"/>
      <c r="Q305" s="295"/>
      <c r="R305" s="295"/>
      <c r="S305" s="295"/>
      <c r="T305" s="295"/>
      <c r="U305" s="295"/>
      <c r="V305" s="295"/>
      <c r="W305" s="295"/>
      <c r="X305" s="295"/>
      <c r="Y305" s="295"/>
      <c r="Z305" s="295"/>
      <c r="AA305" s="295"/>
      <c r="AB305" s="295"/>
      <c r="AC305" s="295"/>
      <c r="AD305" s="295"/>
      <c r="AE305" s="295"/>
    </row>
    <row r="306" spans="1:31">
      <c r="A306" s="295"/>
      <c r="B306" s="295"/>
      <c r="C306" s="295"/>
      <c r="D306" s="295"/>
      <c r="E306" s="295"/>
      <c r="F306" s="295"/>
      <c r="G306" s="295"/>
      <c r="H306" s="295"/>
      <c r="I306" s="295"/>
      <c r="J306" s="295"/>
      <c r="K306" s="295"/>
      <c r="L306" s="295"/>
      <c r="M306" s="295"/>
      <c r="N306" s="295"/>
      <c r="O306" s="295"/>
      <c r="P306" s="295"/>
      <c r="Q306" s="295"/>
      <c r="R306" s="295"/>
      <c r="S306" s="295"/>
      <c r="T306" s="295"/>
      <c r="U306" s="295"/>
      <c r="V306" s="295"/>
      <c r="W306" s="295"/>
      <c r="X306" s="295"/>
      <c r="Y306" s="295"/>
      <c r="Z306" s="295"/>
      <c r="AA306" s="295"/>
      <c r="AB306" s="295"/>
      <c r="AC306" s="295"/>
      <c r="AD306" s="295"/>
      <c r="AE306" s="295"/>
    </row>
    <row r="307" spans="1:31">
      <c r="A307" s="295"/>
      <c r="B307" s="295"/>
      <c r="C307" s="295"/>
      <c r="D307" s="295"/>
      <c r="E307" s="295"/>
      <c r="F307" s="295"/>
      <c r="G307" s="295"/>
      <c r="H307" s="295"/>
      <c r="I307" s="295"/>
      <c r="J307" s="295"/>
      <c r="K307" s="295"/>
      <c r="L307" s="295"/>
      <c r="M307" s="295"/>
      <c r="N307" s="295"/>
      <c r="O307" s="295"/>
      <c r="P307" s="295"/>
      <c r="Q307" s="295"/>
      <c r="R307" s="295"/>
      <c r="S307" s="295"/>
      <c r="T307" s="295"/>
      <c r="U307" s="295"/>
      <c r="V307" s="295"/>
      <c r="W307" s="295"/>
      <c r="X307" s="295"/>
      <c r="Y307" s="295"/>
      <c r="Z307" s="295"/>
      <c r="AA307" s="295"/>
      <c r="AB307" s="295"/>
      <c r="AC307" s="295"/>
      <c r="AD307" s="295"/>
      <c r="AE307" s="295"/>
    </row>
    <row r="308" spans="1:31">
      <c r="A308" s="295"/>
      <c r="B308" s="295"/>
      <c r="C308" s="295"/>
      <c r="D308" s="295"/>
      <c r="E308" s="295"/>
      <c r="F308" s="295"/>
      <c r="G308" s="295"/>
      <c r="H308" s="295"/>
      <c r="I308" s="295"/>
      <c r="J308" s="295"/>
      <c r="K308" s="295"/>
      <c r="L308" s="295"/>
      <c r="M308" s="295"/>
      <c r="N308" s="295"/>
      <c r="O308" s="295"/>
      <c r="P308" s="295"/>
      <c r="Q308" s="295"/>
      <c r="R308" s="295"/>
      <c r="S308" s="295"/>
      <c r="T308" s="295"/>
      <c r="U308" s="295"/>
      <c r="V308" s="295"/>
      <c r="W308" s="295"/>
      <c r="X308" s="295"/>
      <c r="Y308" s="295"/>
      <c r="Z308" s="295"/>
      <c r="AA308" s="295"/>
      <c r="AB308" s="295"/>
      <c r="AC308" s="295"/>
      <c r="AD308" s="295"/>
      <c r="AE308" s="295"/>
    </row>
    <row r="309" spans="1:31">
      <c r="A309" s="295"/>
      <c r="B309" s="295"/>
      <c r="C309" s="295"/>
      <c r="D309" s="295"/>
      <c r="E309" s="295"/>
      <c r="F309" s="295"/>
      <c r="G309" s="295"/>
      <c r="H309" s="295"/>
      <c r="I309" s="295"/>
      <c r="J309" s="295"/>
      <c r="K309" s="295"/>
      <c r="L309" s="295"/>
      <c r="M309" s="295"/>
      <c r="N309" s="295"/>
      <c r="O309" s="295"/>
      <c r="P309" s="295"/>
      <c r="Q309" s="295"/>
      <c r="R309" s="295"/>
      <c r="S309" s="295"/>
      <c r="T309" s="295"/>
      <c r="U309" s="295"/>
      <c r="V309" s="295"/>
      <c r="W309" s="295"/>
      <c r="X309" s="295"/>
      <c r="Y309" s="295"/>
      <c r="Z309" s="295"/>
      <c r="AA309" s="295"/>
      <c r="AB309" s="295"/>
      <c r="AC309" s="295"/>
      <c r="AD309" s="295"/>
      <c r="AE309" s="295"/>
    </row>
    <row r="310" spans="1:31">
      <c r="A310" s="295"/>
      <c r="B310" s="295"/>
      <c r="C310" s="295"/>
      <c r="D310" s="295"/>
      <c r="E310" s="295"/>
      <c r="F310" s="295"/>
      <c r="G310" s="295"/>
      <c r="H310" s="295"/>
      <c r="I310" s="295"/>
      <c r="J310" s="295"/>
      <c r="K310" s="295"/>
      <c r="L310" s="295"/>
      <c r="M310" s="295"/>
      <c r="N310" s="295"/>
      <c r="O310" s="295"/>
      <c r="P310" s="295"/>
      <c r="Q310" s="295"/>
      <c r="R310" s="295"/>
      <c r="S310" s="295"/>
      <c r="T310" s="295"/>
      <c r="U310" s="295"/>
      <c r="V310" s="295"/>
      <c r="W310" s="295"/>
      <c r="X310" s="295"/>
      <c r="Y310" s="295"/>
      <c r="Z310" s="295"/>
      <c r="AA310" s="295"/>
      <c r="AB310" s="295"/>
      <c r="AC310" s="295"/>
      <c r="AD310" s="295"/>
      <c r="AE310" s="295"/>
    </row>
    <row r="311" spans="1:31">
      <c r="A311" s="295"/>
      <c r="B311" s="295"/>
      <c r="C311" s="295"/>
      <c r="D311" s="295"/>
      <c r="E311" s="295"/>
      <c r="F311" s="295"/>
      <c r="G311" s="295"/>
      <c r="H311" s="295"/>
      <c r="I311" s="295"/>
      <c r="J311" s="295"/>
      <c r="K311" s="295"/>
      <c r="L311" s="295"/>
      <c r="M311" s="295"/>
      <c r="N311" s="295"/>
      <c r="O311" s="295"/>
      <c r="P311" s="295"/>
      <c r="Q311" s="295"/>
      <c r="R311" s="295"/>
      <c r="S311" s="295"/>
      <c r="T311" s="295"/>
      <c r="U311" s="295"/>
      <c r="V311" s="295"/>
      <c r="W311" s="295"/>
      <c r="X311" s="295"/>
      <c r="Y311" s="295"/>
      <c r="Z311" s="295"/>
      <c r="AA311" s="295"/>
      <c r="AB311" s="295"/>
      <c r="AC311" s="295"/>
      <c r="AD311" s="295"/>
      <c r="AE311" s="295"/>
    </row>
    <row r="312" spans="1:31">
      <c r="A312" s="295"/>
      <c r="B312" s="295"/>
      <c r="C312" s="295"/>
      <c r="D312" s="295"/>
      <c r="E312" s="295"/>
      <c r="F312" s="295"/>
      <c r="G312" s="295"/>
      <c r="H312" s="295"/>
      <c r="I312" s="295"/>
      <c r="J312" s="295"/>
      <c r="K312" s="295"/>
      <c r="L312" s="295"/>
      <c r="M312" s="295"/>
      <c r="N312" s="295"/>
      <c r="O312" s="295"/>
      <c r="P312" s="295"/>
      <c r="Q312" s="295"/>
      <c r="R312" s="295"/>
      <c r="S312" s="295"/>
      <c r="T312" s="295"/>
      <c r="U312" s="295"/>
      <c r="V312" s="295"/>
      <c r="W312" s="295"/>
      <c r="X312" s="295"/>
      <c r="Y312" s="295"/>
      <c r="Z312" s="295"/>
      <c r="AA312" s="295"/>
      <c r="AB312" s="295"/>
      <c r="AC312" s="295"/>
      <c r="AD312" s="295"/>
      <c r="AE312" s="295"/>
    </row>
    <row r="313" spans="1:31">
      <c r="A313" s="295"/>
      <c r="B313" s="295"/>
      <c r="C313" s="295"/>
      <c r="D313" s="295"/>
      <c r="E313" s="295"/>
      <c r="F313" s="295"/>
      <c r="G313" s="295"/>
      <c r="H313" s="295"/>
      <c r="I313" s="295"/>
      <c r="J313" s="295"/>
      <c r="K313" s="295"/>
      <c r="L313" s="295"/>
      <c r="M313" s="295"/>
      <c r="N313" s="295"/>
      <c r="O313" s="295"/>
      <c r="P313" s="295"/>
      <c r="Q313" s="295"/>
      <c r="R313" s="295"/>
      <c r="S313" s="295"/>
      <c r="T313" s="295"/>
      <c r="U313" s="295"/>
      <c r="V313" s="295"/>
      <c r="W313" s="295"/>
      <c r="X313" s="295"/>
      <c r="Y313" s="295"/>
      <c r="Z313" s="295"/>
      <c r="AA313" s="295"/>
      <c r="AB313" s="295"/>
      <c r="AC313" s="295"/>
      <c r="AD313" s="295"/>
      <c r="AE313" s="295"/>
    </row>
    <row r="314" spans="1:31">
      <c r="A314" s="295"/>
      <c r="B314" s="295"/>
      <c r="C314" s="295"/>
      <c r="D314" s="295"/>
      <c r="E314" s="295"/>
      <c r="F314" s="295"/>
      <c r="G314" s="295"/>
      <c r="H314" s="295"/>
      <c r="I314" s="295"/>
      <c r="J314" s="295"/>
      <c r="K314" s="295"/>
      <c r="L314" s="295"/>
      <c r="M314" s="295"/>
      <c r="N314" s="295"/>
      <c r="O314" s="295"/>
      <c r="P314" s="295"/>
      <c r="Q314" s="295"/>
      <c r="R314" s="295"/>
      <c r="S314" s="295"/>
      <c r="T314" s="295"/>
      <c r="U314" s="295"/>
      <c r="V314" s="295"/>
      <c r="W314" s="295"/>
      <c r="X314" s="295"/>
      <c r="Y314" s="295"/>
      <c r="Z314" s="295"/>
      <c r="AA314" s="295"/>
      <c r="AB314" s="295"/>
      <c r="AC314" s="295"/>
      <c r="AD314" s="295"/>
      <c r="AE314" s="295"/>
    </row>
    <row r="315" spans="1:31">
      <c r="A315" s="295"/>
      <c r="B315" s="295"/>
      <c r="C315" s="295"/>
      <c r="D315" s="295"/>
      <c r="E315" s="295"/>
      <c r="F315" s="295"/>
      <c r="G315" s="295"/>
      <c r="H315" s="295"/>
      <c r="I315" s="295"/>
      <c r="J315" s="295"/>
      <c r="K315" s="295"/>
      <c r="L315" s="295"/>
      <c r="M315" s="295"/>
      <c r="N315" s="295"/>
      <c r="O315" s="295"/>
      <c r="P315" s="295"/>
      <c r="Q315" s="295"/>
      <c r="R315" s="295"/>
      <c r="S315" s="295"/>
      <c r="T315" s="295"/>
      <c r="U315" s="295"/>
      <c r="V315" s="295"/>
      <c r="W315" s="295"/>
      <c r="X315" s="295"/>
      <c r="Y315" s="295"/>
      <c r="Z315" s="295"/>
      <c r="AA315" s="295"/>
      <c r="AB315" s="295"/>
      <c r="AC315" s="295"/>
      <c r="AD315" s="295"/>
      <c r="AE315" s="295"/>
    </row>
    <row r="316" spans="1:31">
      <c r="A316" s="295"/>
      <c r="B316" s="295"/>
      <c r="C316" s="295"/>
      <c r="D316" s="295"/>
      <c r="E316" s="295"/>
      <c r="F316" s="295"/>
      <c r="G316" s="295"/>
      <c r="H316" s="295"/>
      <c r="I316" s="295"/>
      <c r="J316" s="295"/>
      <c r="K316" s="295"/>
      <c r="L316" s="295"/>
      <c r="M316" s="295"/>
      <c r="N316" s="295"/>
      <c r="O316" s="295"/>
      <c r="P316" s="295"/>
      <c r="Q316" s="295"/>
      <c r="R316" s="295"/>
      <c r="S316" s="295"/>
      <c r="T316" s="295"/>
      <c r="U316" s="295"/>
      <c r="V316" s="295"/>
      <c r="W316" s="295"/>
      <c r="X316" s="295"/>
      <c r="Y316" s="295"/>
      <c r="Z316" s="295"/>
      <c r="AA316" s="295"/>
      <c r="AB316" s="295"/>
      <c r="AC316" s="295"/>
      <c r="AD316" s="295"/>
      <c r="AE316" s="295"/>
    </row>
    <row r="317" spans="1:31">
      <c r="A317" s="295"/>
      <c r="B317" s="295"/>
      <c r="C317" s="295"/>
      <c r="D317" s="295"/>
      <c r="E317" s="295"/>
      <c r="F317" s="295"/>
      <c r="G317" s="295"/>
      <c r="H317" s="295"/>
      <c r="I317" s="295"/>
      <c r="J317" s="295"/>
      <c r="K317" s="295"/>
      <c r="L317" s="295"/>
      <c r="M317" s="295"/>
      <c r="N317" s="295"/>
      <c r="O317" s="295"/>
      <c r="P317" s="295"/>
      <c r="Q317" s="295"/>
      <c r="R317" s="295"/>
      <c r="S317" s="295"/>
      <c r="T317" s="295"/>
      <c r="U317" s="295"/>
      <c r="V317" s="295"/>
      <c r="W317" s="295"/>
      <c r="X317" s="295"/>
      <c r="Y317" s="295"/>
      <c r="Z317" s="295"/>
      <c r="AA317" s="295"/>
      <c r="AB317" s="295"/>
      <c r="AC317" s="295"/>
      <c r="AD317" s="295"/>
      <c r="AE317" s="295"/>
    </row>
    <row r="318" spans="1:31">
      <c r="A318" s="295"/>
      <c r="B318" s="295"/>
      <c r="C318" s="295"/>
      <c r="D318" s="295"/>
      <c r="E318" s="295"/>
      <c r="F318" s="295"/>
      <c r="G318" s="295"/>
      <c r="H318" s="295"/>
      <c r="I318" s="295"/>
      <c r="J318" s="295"/>
      <c r="K318" s="295"/>
      <c r="L318" s="295"/>
      <c r="M318" s="295"/>
      <c r="N318" s="295"/>
      <c r="O318" s="295"/>
      <c r="P318" s="295"/>
      <c r="Q318" s="295"/>
      <c r="R318" s="295"/>
      <c r="S318" s="295"/>
      <c r="T318" s="295"/>
      <c r="U318" s="295"/>
      <c r="V318" s="295"/>
      <c r="W318" s="295"/>
      <c r="X318" s="295"/>
      <c r="Y318" s="295"/>
      <c r="Z318" s="295"/>
      <c r="AA318" s="295"/>
      <c r="AB318" s="295"/>
      <c r="AC318" s="295"/>
      <c r="AD318" s="295"/>
      <c r="AE318" s="295"/>
    </row>
    <row r="319" spans="1:31">
      <c r="A319" s="295"/>
      <c r="B319" s="295"/>
      <c r="C319" s="295"/>
      <c r="D319" s="295"/>
      <c r="E319" s="295"/>
      <c r="F319" s="295"/>
      <c r="G319" s="295"/>
      <c r="H319" s="295"/>
      <c r="I319" s="295"/>
      <c r="J319" s="295"/>
      <c r="K319" s="295"/>
      <c r="L319" s="295"/>
      <c r="M319" s="295"/>
      <c r="N319" s="295"/>
      <c r="O319" s="295"/>
      <c r="P319" s="295"/>
      <c r="Q319" s="295"/>
      <c r="R319" s="295"/>
      <c r="S319" s="295"/>
      <c r="T319" s="295"/>
      <c r="U319" s="295"/>
      <c r="V319" s="295"/>
      <c r="W319" s="295"/>
      <c r="X319" s="295"/>
      <c r="Y319" s="295"/>
      <c r="Z319" s="295"/>
      <c r="AA319" s="295"/>
      <c r="AB319" s="295"/>
      <c r="AC319" s="295"/>
      <c r="AD319" s="295"/>
      <c r="AE319" s="295"/>
    </row>
    <row r="320" spans="1:31">
      <c r="A320" s="295"/>
      <c r="B320" s="295"/>
      <c r="C320" s="295"/>
      <c r="D320" s="295"/>
      <c r="E320" s="295"/>
      <c r="F320" s="295"/>
      <c r="G320" s="295"/>
      <c r="H320" s="295"/>
      <c r="I320" s="295"/>
      <c r="J320" s="295"/>
      <c r="K320" s="295"/>
      <c r="L320" s="295"/>
      <c r="M320" s="295"/>
      <c r="N320" s="295"/>
      <c r="O320" s="295"/>
      <c r="P320" s="295"/>
      <c r="Q320" s="295"/>
      <c r="R320" s="295"/>
      <c r="S320" s="295"/>
      <c r="T320" s="295"/>
      <c r="U320" s="295"/>
      <c r="V320" s="295"/>
      <c r="W320" s="295"/>
      <c r="X320" s="295"/>
      <c r="Y320" s="295"/>
      <c r="Z320" s="295"/>
      <c r="AA320" s="295"/>
      <c r="AB320" s="295"/>
      <c r="AC320" s="295"/>
      <c r="AD320" s="295"/>
      <c r="AE320" s="295"/>
    </row>
    <row r="321" spans="1:31">
      <c r="A321" s="295"/>
      <c r="B321" s="295"/>
      <c r="C321" s="295"/>
      <c r="D321" s="295"/>
      <c r="E321" s="295"/>
      <c r="F321" s="295"/>
      <c r="G321" s="295"/>
      <c r="H321" s="295"/>
      <c r="I321" s="295"/>
      <c r="J321" s="295"/>
      <c r="K321" s="295"/>
      <c r="L321" s="295"/>
      <c r="M321" s="295"/>
      <c r="N321" s="295"/>
      <c r="O321" s="295"/>
      <c r="P321" s="295"/>
      <c r="Q321" s="295"/>
      <c r="R321" s="295"/>
      <c r="S321" s="295"/>
      <c r="T321" s="295"/>
      <c r="U321" s="295"/>
      <c r="V321" s="295"/>
      <c r="W321" s="295"/>
      <c r="X321" s="295"/>
      <c r="Y321" s="295"/>
      <c r="Z321" s="295"/>
      <c r="AA321" s="295"/>
      <c r="AB321" s="295"/>
      <c r="AC321" s="295"/>
      <c r="AD321" s="295"/>
      <c r="AE321" s="295"/>
    </row>
    <row r="322" spans="1:31">
      <c r="A322" s="295"/>
      <c r="B322" s="295"/>
      <c r="C322" s="295"/>
      <c r="D322" s="295"/>
      <c r="E322" s="295"/>
      <c r="F322" s="295"/>
      <c r="G322" s="295"/>
      <c r="H322" s="295"/>
      <c r="I322" s="295"/>
      <c r="J322" s="295"/>
      <c r="K322" s="295"/>
      <c r="L322" s="295"/>
      <c r="M322" s="295"/>
      <c r="N322" s="295"/>
      <c r="O322" s="295"/>
      <c r="P322" s="295"/>
      <c r="Q322" s="295"/>
      <c r="R322" s="295"/>
      <c r="S322" s="295"/>
      <c r="T322" s="295"/>
      <c r="U322" s="295"/>
      <c r="V322" s="295"/>
      <c r="W322" s="295"/>
      <c r="X322" s="295"/>
      <c r="Y322" s="295"/>
      <c r="Z322" s="295"/>
      <c r="AA322" s="295"/>
      <c r="AB322" s="295"/>
      <c r="AC322" s="295"/>
      <c r="AD322" s="295"/>
      <c r="AE322" s="295"/>
    </row>
    <row r="323" spans="1:31">
      <c r="A323" s="295"/>
      <c r="B323" s="295"/>
      <c r="C323" s="295"/>
      <c r="D323" s="295"/>
      <c r="E323" s="295"/>
      <c r="F323" s="295"/>
      <c r="G323" s="295"/>
      <c r="H323" s="295"/>
      <c r="I323" s="295"/>
      <c r="J323" s="295"/>
      <c r="K323" s="295"/>
      <c r="L323" s="295"/>
      <c r="M323" s="295"/>
      <c r="N323" s="295"/>
      <c r="O323" s="295"/>
      <c r="P323" s="295"/>
      <c r="Q323" s="295"/>
      <c r="R323" s="295"/>
      <c r="S323" s="295"/>
      <c r="T323" s="295"/>
      <c r="U323" s="295"/>
      <c r="V323" s="295"/>
      <c r="W323" s="295"/>
      <c r="X323" s="295"/>
      <c r="Y323" s="295"/>
      <c r="Z323" s="295"/>
      <c r="AA323" s="295"/>
      <c r="AB323" s="295"/>
      <c r="AC323" s="295"/>
      <c r="AD323" s="295"/>
      <c r="AE323" s="295"/>
    </row>
    <row r="324" spans="1:31">
      <c r="A324" s="295"/>
      <c r="B324" s="295"/>
      <c r="C324" s="295"/>
      <c r="D324" s="295"/>
      <c r="E324" s="295"/>
      <c r="F324" s="295"/>
      <c r="G324" s="295"/>
      <c r="H324" s="295"/>
      <c r="I324" s="295"/>
      <c r="J324" s="295"/>
      <c r="K324" s="295"/>
      <c r="L324" s="295"/>
      <c r="M324" s="295"/>
      <c r="N324" s="295"/>
      <c r="O324" s="295"/>
      <c r="P324" s="295"/>
      <c r="Q324" s="295"/>
      <c r="R324" s="295"/>
      <c r="S324" s="295"/>
      <c r="T324" s="295"/>
      <c r="U324" s="295"/>
      <c r="V324" s="295"/>
      <c r="W324" s="295"/>
      <c r="X324" s="295"/>
      <c r="Y324" s="295"/>
      <c r="Z324" s="295"/>
      <c r="AA324" s="295"/>
      <c r="AB324" s="295"/>
      <c r="AC324" s="295"/>
      <c r="AD324" s="295"/>
      <c r="AE324" s="295"/>
    </row>
    <row r="325" spans="1:31">
      <c r="A325" s="295"/>
      <c r="B325" s="295"/>
      <c r="C325" s="295"/>
      <c r="D325" s="295"/>
      <c r="E325" s="295"/>
      <c r="F325" s="295"/>
      <c r="G325" s="295"/>
      <c r="H325" s="295"/>
      <c r="I325" s="295"/>
      <c r="J325" s="295"/>
      <c r="K325" s="295"/>
      <c r="L325" s="295"/>
      <c r="M325" s="295"/>
      <c r="N325" s="295"/>
      <c r="O325" s="295"/>
      <c r="P325" s="295"/>
      <c r="Q325" s="295"/>
      <c r="R325" s="295"/>
      <c r="S325" s="295"/>
      <c r="T325" s="295"/>
      <c r="U325" s="295"/>
      <c r="V325" s="295"/>
      <c r="W325" s="295"/>
      <c r="X325" s="295"/>
      <c r="Y325" s="295"/>
      <c r="Z325" s="295"/>
      <c r="AA325" s="295"/>
      <c r="AB325" s="295"/>
      <c r="AC325" s="295"/>
      <c r="AD325" s="295"/>
      <c r="AE325" s="295"/>
    </row>
    <row r="326" spans="1:31">
      <c r="A326" s="295"/>
      <c r="B326" s="295"/>
      <c r="C326" s="295"/>
      <c r="D326" s="295"/>
      <c r="E326" s="295"/>
      <c r="F326" s="295"/>
      <c r="G326" s="295"/>
      <c r="H326" s="295"/>
      <c r="I326" s="295"/>
      <c r="J326" s="295"/>
      <c r="K326" s="295"/>
      <c r="L326" s="295"/>
      <c r="M326" s="295"/>
      <c r="N326" s="295"/>
      <c r="O326" s="295"/>
      <c r="P326" s="295"/>
      <c r="Q326" s="295"/>
      <c r="R326" s="295"/>
      <c r="S326" s="295"/>
      <c r="T326" s="295"/>
      <c r="U326" s="295"/>
      <c r="V326" s="295"/>
      <c r="W326" s="295"/>
      <c r="X326" s="295"/>
      <c r="Y326" s="295"/>
      <c r="Z326" s="295"/>
      <c r="AA326" s="295"/>
      <c r="AB326" s="295"/>
      <c r="AC326" s="295"/>
      <c r="AD326" s="295"/>
      <c r="AE326" s="295"/>
    </row>
    <row r="327" spans="1:31">
      <c r="A327" s="295"/>
      <c r="B327" s="295"/>
      <c r="C327" s="295"/>
      <c r="D327" s="295"/>
      <c r="E327" s="295"/>
      <c r="F327" s="295"/>
      <c r="G327" s="295"/>
      <c r="H327" s="295"/>
      <c r="I327" s="295"/>
      <c r="J327" s="295"/>
      <c r="K327" s="295"/>
      <c r="L327" s="295"/>
      <c r="M327" s="295"/>
      <c r="N327" s="295"/>
      <c r="O327" s="295"/>
      <c r="P327" s="295"/>
      <c r="Q327" s="295"/>
      <c r="R327" s="295"/>
      <c r="S327" s="295"/>
      <c r="T327" s="295"/>
      <c r="U327" s="295"/>
      <c r="V327" s="295"/>
      <c r="W327" s="295"/>
      <c r="X327" s="295"/>
      <c r="Y327" s="295"/>
      <c r="Z327" s="295"/>
      <c r="AA327" s="295"/>
      <c r="AB327" s="295"/>
      <c r="AC327" s="295"/>
      <c r="AD327" s="295"/>
      <c r="AE327" s="295"/>
    </row>
    <row r="328" spans="1:31">
      <c r="A328" s="295"/>
      <c r="B328" s="295"/>
      <c r="C328" s="295"/>
      <c r="D328" s="295"/>
      <c r="E328" s="295"/>
      <c r="F328" s="295"/>
      <c r="G328" s="295"/>
      <c r="H328" s="295"/>
      <c r="I328" s="295"/>
      <c r="J328" s="295"/>
      <c r="K328" s="295"/>
      <c r="L328" s="295"/>
      <c r="M328" s="295"/>
      <c r="N328" s="295"/>
      <c r="O328" s="295"/>
      <c r="P328" s="295"/>
      <c r="Q328" s="295"/>
      <c r="R328" s="295"/>
      <c r="S328" s="295"/>
      <c r="T328" s="295"/>
      <c r="U328" s="295"/>
      <c r="V328" s="295"/>
      <c r="W328" s="295"/>
      <c r="X328" s="295"/>
      <c r="Y328" s="295"/>
      <c r="Z328" s="295"/>
      <c r="AA328" s="295"/>
      <c r="AB328" s="295"/>
      <c r="AC328" s="295"/>
      <c r="AD328" s="295"/>
      <c r="AE328" s="295"/>
    </row>
    <row r="329" spans="1:31">
      <c r="A329" s="295"/>
      <c r="B329" s="295"/>
      <c r="C329" s="295"/>
      <c r="D329" s="295"/>
      <c r="E329" s="295"/>
      <c r="F329" s="295"/>
      <c r="G329" s="295"/>
      <c r="H329" s="295"/>
      <c r="I329" s="295"/>
      <c r="J329" s="295"/>
      <c r="K329" s="295"/>
      <c r="L329" s="295"/>
      <c r="M329" s="295"/>
      <c r="N329" s="295"/>
      <c r="O329" s="295"/>
      <c r="P329" s="295"/>
      <c r="Q329" s="295"/>
      <c r="R329" s="295"/>
      <c r="S329" s="295"/>
      <c r="T329" s="295"/>
      <c r="U329" s="295"/>
      <c r="V329" s="295"/>
      <c r="W329" s="295"/>
      <c r="X329" s="295"/>
      <c r="Y329" s="295"/>
      <c r="Z329" s="295"/>
      <c r="AA329" s="295"/>
      <c r="AB329" s="295"/>
      <c r="AC329" s="295"/>
      <c r="AD329" s="295"/>
      <c r="AE329" s="295"/>
    </row>
    <row r="330" spans="1:31">
      <c r="A330" s="295"/>
      <c r="B330" s="295"/>
      <c r="C330" s="295"/>
      <c r="D330" s="295"/>
      <c r="E330" s="295"/>
      <c r="F330" s="295"/>
      <c r="G330" s="295"/>
      <c r="H330" s="295"/>
      <c r="I330" s="295"/>
      <c r="J330" s="295"/>
      <c r="K330" s="295"/>
      <c r="L330" s="295"/>
      <c r="M330" s="295"/>
      <c r="N330" s="295"/>
      <c r="O330" s="295"/>
      <c r="P330" s="295"/>
      <c r="Q330" s="295"/>
      <c r="R330" s="295"/>
      <c r="S330" s="295"/>
      <c r="T330" s="295"/>
      <c r="U330" s="295"/>
      <c r="V330" s="295"/>
      <c r="W330" s="295"/>
      <c r="X330" s="295"/>
      <c r="Y330" s="295"/>
      <c r="Z330" s="295"/>
      <c r="AA330" s="295"/>
      <c r="AB330" s="295"/>
      <c r="AC330" s="295"/>
      <c r="AD330" s="295"/>
      <c r="AE330" s="295"/>
    </row>
    <row r="331" spans="1:31">
      <c r="A331" s="295"/>
      <c r="B331" s="295"/>
      <c r="C331" s="295"/>
      <c r="D331" s="295"/>
      <c r="E331" s="295"/>
      <c r="F331" s="295"/>
      <c r="G331" s="295"/>
      <c r="H331" s="295"/>
      <c r="I331" s="295"/>
      <c r="J331" s="295"/>
      <c r="K331" s="295"/>
      <c r="L331" s="295"/>
      <c r="M331" s="295"/>
      <c r="N331" s="295"/>
      <c r="O331" s="295"/>
      <c r="P331" s="295"/>
      <c r="Q331" s="295"/>
      <c r="R331" s="295"/>
      <c r="S331" s="295"/>
      <c r="T331" s="295"/>
      <c r="U331" s="295"/>
      <c r="V331" s="295"/>
      <c r="W331" s="295"/>
      <c r="X331" s="295"/>
      <c r="Y331" s="295"/>
      <c r="Z331" s="295"/>
      <c r="AA331" s="295"/>
      <c r="AB331" s="295"/>
      <c r="AC331" s="295"/>
      <c r="AD331" s="295"/>
      <c r="AE331" s="295"/>
    </row>
    <row r="332" spans="1:31">
      <c r="A332" s="295"/>
      <c r="B332" s="295"/>
      <c r="C332" s="295"/>
      <c r="D332" s="295"/>
      <c r="E332" s="295"/>
      <c r="F332" s="295"/>
      <c r="G332" s="295"/>
      <c r="H332" s="295"/>
      <c r="I332" s="295"/>
      <c r="J332" s="295"/>
      <c r="K332" s="295"/>
      <c r="L332" s="295"/>
      <c r="M332" s="295"/>
      <c r="N332" s="295"/>
      <c r="O332" s="295"/>
      <c r="P332" s="295"/>
      <c r="Q332" s="295"/>
      <c r="R332" s="295"/>
      <c r="S332" s="295"/>
      <c r="T332" s="295"/>
      <c r="U332" s="295"/>
      <c r="V332" s="295"/>
      <c r="W332" s="295"/>
      <c r="X332" s="295"/>
      <c r="Y332" s="295"/>
      <c r="Z332" s="295"/>
      <c r="AA332" s="295"/>
      <c r="AB332" s="295"/>
      <c r="AC332" s="295"/>
      <c r="AD332" s="295"/>
      <c r="AE332" s="295"/>
    </row>
    <row r="333" spans="1:31">
      <c r="A333" s="295"/>
      <c r="B333" s="295"/>
      <c r="C333" s="295"/>
      <c r="D333" s="295"/>
      <c r="E333" s="295"/>
      <c r="F333" s="295"/>
      <c r="G333" s="295"/>
      <c r="H333" s="295"/>
      <c r="I333" s="295"/>
      <c r="J333" s="295"/>
      <c r="K333" s="295"/>
      <c r="L333" s="295"/>
      <c r="M333" s="295"/>
      <c r="N333" s="295"/>
      <c r="O333" s="295"/>
      <c r="P333" s="295"/>
      <c r="Q333" s="295"/>
      <c r="R333" s="295"/>
      <c r="S333" s="295"/>
      <c r="T333" s="295"/>
      <c r="U333" s="295"/>
      <c r="V333" s="295"/>
      <c r="W333" s="295"/>
      <c r="X333" s="295"/>
      <c r="Y333" s="295"/>
      <c r="Z333" s="295"/>
      <c r="AA333" s="295"/>
      <c r="AB333" s="295"/>
      <c r="AC333" s="295"/>
      <c r="AD333" s="295"/>
      <c r="AE333" s="295"/>
    </row>
    <row r="334" spans="1:31">
      <c r="A334" s="295"/>
      <c r="B334" s="295"/>
      <c r="C334" s="295"/>
      <c r="D334" s="295"/>
      <c r="E334" s="295"/>
      <c r="F334" s="295"/>
      <c r="G334" s="295"/>
      <c r="H334" s="295"/>
      <c r="I334" s="295"/>
      <c r="J334" s="295"/>
      <c r="K334" s="295"/>
      <c r="L334" s="295"/>
      <c r="M334" s="295"/>
      <c r="N334" s="295"/>
      <c r="O334" s="295"/>
      <c r="P334" s="295"/>
      <c r="Q334" s="295"/>
      <c r="R334" s="295"/>
      <c r="S334" s="295"/>
      <c r="T334" s="295"/>
      <c r="U334" s="295"/>
      <c r="V334" s="295"/>
      <c r="W334" s="295"/>
      <c r="X334" s="295"/>
      <c r="Y334" s="295"/>
      <c r="Z334" s="295"/>
      <c r="AA334" s="295"/>
      <c r="AB334" s="295"/>
      <c r="AC334" s="295"/>
      <c r="AD334" s="295"/>
      <c r="AE334" s="295"/>
    </row>
    <row r="335" spans="1:31">
      <c r="A335" s="295"/>
      <c r="B335" s="295"/>
      <c r="C335" s="295"/>
      <c r="D335" s="295"/>
      <c r="E335" s="295"/>
      <c r="F335" s="295"/>
      <c r="G335" s="295"/>
      <c r="H335" s="295"/>
      <c r="I335" s="295"/>
      <c r="J335" s="295"/>
      <c r="K335" s="295"/>
      <c r="L335" s="295"/>
      <c r="M335" s="295"/>
      <c r="N335" s="295"/>
      <c r="O335" s="295"/>
      <c r="P335" s="295"/>
      <c r="Q335" s="295"/>
      <c r="R335" s="295"/>
      <c r="S335" s="295"/>
      <c r="T335" s="295"/>
      <c r="U335" s="295"/>
      <c r="V335" s="295"/>
      <c r="W335" s="295"/>
      <c r="X335" s="295"/>
      <c r="Y335" s="295"/>
      <c r="Z335" s="295"/>
      <c r="AA335" s="295"/>
      <c r="AB335" s="295"/>
      <c r="AC335" s="295"/>
      <c r="AD335" s="295"/>
      <c r="AE335" s="295"/>
    </row>
    <row r="336" spans="1:31">
      <c r="A336" s="295"/>
      <c r="B336" s="295"/>
      <c r="C336" s="295"/>
      <c r="D336" s="295"/>
      <c r="E336" s="295"/>
      <c r="F336" s="295"/>
      <c r="G336" s="295"/>
      <c r="H336" s="295"/>
      <c r="I336" s="295"/>
      <c r="J336" s="295"/>
      <c r="K336" s="295"/>
      <c r="L336" s="295"/>
      <c r="M336" s="295"/>
      <c r="N336" s="295"/>
      <c r="O336" s="295"/>
      <c r="P336" s="295"/>
      <c r="Q336" s="295"/>
      <c r="R336" s="295"/>
      <c r="S336" s="295"/>
      <c r="T336" s="295"/>
      <c r="U336" s="295"/>
      <c r="V336" s="295"/>
      <c r="W336" s="295"/>
      <c r="X336" s="295"/>
      <c r="Y336" s="295"/>
      <c r="Z336" s="295"/>
      <c r="AA336" s="295"/>
      <c r="AB336" s="295"/>
      <c r="AC336" s="295"/>
      <c r="AD336" s="295"/>
      <c r="AE336" s="295"/>
    </row>
    <row r="337" spans="1:31">
      <c r="A337" s="295"/>
      <c r="B337" s="295"/>
      <c r="C337" s="295"/>
      <c r="D337" s="295"/>
      <c r="E337" s="295"/>
      <c r="F337" s="295"/>
      <c r="G337" s="295"/>
      <c r="H337" s="295"/>
      <c r="I337" s="295"/>
      <c r="J337" s="295"/>
      <c r="K337" s="295"/>
      <c r="L337" s="295"/>
      <c r="M337" s="295"/>
      <c r="N337" s="295"/>
      <c r="O337" s="295"/>
      <c r="P337" s="295"/>
      <c r="Q337" s="295"/>
      <c r="R337" s="295"/>
      <c r="S337" s="295"/>
      <c r="T337" s="295"/>
      <c r="U337" s="295"/>
      <c r="V337" s="295"/>
      <c r="W337" s="295"/>
      <c r="X337" s="295"/>
      <c r="Y337" s="295"/>
      <c r="Z337" s="295"/>
      <c r="AA337" s="295"/>
      <c r="AB337" s="295"/>
      <c r="AC337" s="295"/>
      <c r="AD337" s="295"/>
      <c r="AE337" s="295"/>
    </row>
    <row r="338" spans="1:31">
      <c r="A338" s="295"/>
      <c r="B338" s="295"/>
      <c r="C338" s="295"/>
      <c r="D338" s="295"/>
      <c r="E338" s="295"/>
      <c r="F338" s="295"/>
      <c r="G338" s="295"/>
      <c r="H338" s="295"/>
      <c r="I338" s="295"/>
      <c r="J338" s="295"/>
      <c r="K338" s="295"/>
      <c r="L338" s="295"/>
      <c r="M338" s="295"/>
      <c r="N338" s="295"/>
      <c r="O338" s="295"/>
      <c r="P338" s="295"/>
      <c r="Q338" s="295"/>
      <c r="R338" s="295"/>
      <c r="S338" s="295"/>
      <c r="T338" s="295"/>
      <c r="U338" s="295"/>
      <c r="V338" s="295"/>
      <c r="W338" s="295"/>
      <c r="X338" s="295"/>
      <c r="Y338" s="295"/>
      <c r="Z338" s="295"/>
      <c r="AA338" s="295"/>
      <c r="AB338" s="295"/>
      <c r="AC338" s="295"/>
      <c r="AD338" s="295"/>
      <c r="AE338" s="295"/>
    </row>
    <row r="339" spans="1:31">
      <c r="A339" s="295"/>
      <c r="B339" s="295"/>
      <c r="C339" s="295"/>
      <c r="D339" s="295"/>
      <c r="E339" s="295"/>
      <c r="F339" s="295"/>
      <c r="G339" s="295"/>
      <c r="H339" s="295"/>
      <c r="I339" s="295"/>
      <c r="J339" s="295"/>
      <c r="K339" s="295"/>
      <c r="L339" s="295"/>
      <c r="M339" s="295"/>
      <c r="N339" s="295"/>
      <c r="O339" s="295"/>
      <c r="P339" s="295"/>
      <c r="Q339" s="295"/>
      <c r="R339" s="295"/>
      <c r="S339" s="295"/>
      <c r="T339" s="295"/>
      <c r="U339" s="295"/>
      <c r="V339" s="295"/>
      <c r="W339" s="295"/>
      <c r="X339" s="295"/>
      <c r="Y339" s="295"/>
      <c r="Z339" s="295"/>
      <c r="AA339" s="295"/>
      <c r="AB339" s="295"/>
      <c r="AC339" s="295"/>
      <c r="AD339" s="295"/>
      <c r="AE339" s="295"/>
    </row>
    <row r="340" spans="1:31">
      <c r="A340" s="295"/>
      <c r="B340" s="295"/>
      <c r="C340" s="295"/>
      <c r="D340" s="295"/>
      <c r="E340" s="295"/>
      <c r="F340" s="295"/>
      <c r="G340" s="295"/>
      <c r="H340" s="295"/>
      <c r="I340" s="295"/>
      <c r="J340" s="295"/>
      <c r="K340" s="295"/>
      <c r="L340" s="295"/>
      <c r="M340" s="295"/>
      <c r="N340" s="295"/>
      <c r="O340" s="295"/>
      <c r="P340" s="295"/>
      <c r="Q340" s="295"/>
      <c r="R340" s="295"/>
      <c r="S340" s="295"/>
      <c r="T340" s="295"/>
      <c r="U340" s="295"/>
      <c r="V340" s="295"/>
      <c r="W340" s="295"/>
      <c r="X340" s="295"/>
      <c r="Y340" s="295"/>
      <c r="Z340" s="295"/>
      <c r="AA340" s="295"/>
      <c r="AB340" s="295"/>
      <c r="AC340" s="295"/>
      <c r="AD340" s="295"/>
      <c r="AE340" s="295"/>
    </row>
    <row r="341" spans="1:31">
      <c r="A341" s="295"/>
      <c r="B341" s="295"/>
      <c r="C341" s="295"/>
      <c r="D341" s="295"/>
      <c r="E341" s="295"/>
      <c r="F341" s="295"/>
      <c r="G341" s="295"/>
      <c r="H341" s="295"/>
      <c r="I341" s="295"/>
      <c r="J341" s="295"/>
      <c r="K341" s="295"/>
      <c r="L341" s="295"/>
      <c r="M341" s="295"/>
      <c r="N341" s="295"/>
      <c r="O341" s="295"/>
      <c r="P341" s="295"/>
      <c r="Q341" s="295"/>
      <c r="R341" s="295"/>
      <c r="S341" s="295"/>
      <c r="T341" s="295"/>
      <c r="U341" s="295"/>
      <c r="V341" s="295"/>
      <c r="W341" s="295"/>
      <c r="X341" s="295"/>
      <c r="Y341" s="295"/>
      <c r="Z341" s="295"/>
      <c r="AA341" s="295"/>
      <c r="AB341" s="295"/>
      <c r="AC341" s="295"/>
      <c r="AD341" s="295"/>
      <c r="AE341" s="295"/>
    </row>
    <row r="342" spans="1:31">
      <c r="A342" s="295"/>
      <c r="B342" s="295"/>
      <c r="C342" s="295"/>
      <c r="D342" s="295"/>
      <c r="E342" s="295"/>
      <c r="F342" s="295"/>
      <c r="G342" s="295"/>
      <c r="H342" s="295"/>
      <c r="I342" s="295"/>
      <c r="J342" s="295"/>
      <c r="K342" s="295"/>
      <c r="L342" s="295"/>
      <c r="M342" s="295"/>
      <c r="N342" s="295"/>
      <c r="O342" s="295"/>
      <c r="P342" s="295"/>
      <c r="Q342" s="295"/>
      <c r="R342" s="295"/>
      <c r="S342" s="295"/>
      <c r="T342" s="295"/>
      <c r="U342" s="295"/>
      <c r="V342" s="295"/>
      <c r="W342" s="295"/>
      <c r="X342" s="295"/>
      <c r="Y342" s="295"/>
      <c r="Z342" s="295"/>
      <c r="AA342" s="295"/>
      <c r="AB342" s="295"/>
      <c r="AC342" s="295"/>
      <c r="AD342" s="295"/>
      <c r="AE342" s="295"/>
    </row>
    <row r="343" spans="1:31">
      <c r="A343" s="295"/>
      <c r="B343" s="295"/>
      <c r="C343" s="295"/>
      <c r="D343" s="295"/>
      <c r="E343" s="295"/>
      <c r="F343" s="295"/>
      <c r="G343" s="295"/>
      <c r="H343" s="295"/>
      <c r="I343" s="295"/>
      <c r="J343" s="295"/>
      <c r="K343" s="295"/>
      <c r="L343" s="295"/>
      <c r="M343" s="295"/>
      <c r="N343" s="295"/>
      <c r="O343" s="295"/>
      <c r="P343" s="295"/>
      <c r="Q343" s="295"/>
      <c r="R343" s="295"/>
      <c r="S343" s="295"/>
      <c r="T343" s="295"/>
      <c r="U343" s="295"/>
      <c r="V343" s="295"/>
      <c r="W343" s="295"/>
      <c r="X343" s="295"/>
      <c r="Y343" s="295"/>
      <c r="Z343" s="295"/>
      <c r="AA343" s="295"/>
      <c r="AB343" s="295"/>
      <c r="AC343" s="295"/>
      <c r="AD343" s="295"/>
      <c r="AE343" s="295"/>
    </row>
    <row r="344" spans="1:31">
      <c r="A344" s="295"/>
      <c r="B344" s="295"/>
      <c r="C344" s="295"/>
      <c r="D344" s="295"/>
      <c r="E344" s="295"/>
      <c r="F344" s="295"/>
      <c r="G344" s="295"/>
      <c r="H344" s="295"/>
      <c r="I344" s="295"/>
      <c r="J344" s="295"/>
      <c r="K344" s="295"/>
      <c r="L344" s="295"/>
      <c r="M344" s="295"/>
      <c r="N344" s="295"/>
      <c r="O344" s="295"/>
      <c r="P344" s="295"/>
      <c r="Q344" s="295"/>
      <c r="R344" s="295"/>
      <c r="S344" s="295"/>
      <c r="T344" s="295"/>
      <c r="U344" s="295"/>
      <c r="V344" s="295"/>
      <c r="W344" s="295"/>
      <c r="X344" s="295"/>
      <c r="Y344" s="295"/>
      <c r="Z344" s="295"/>
      <c r="AA344" s="295"/>
      <c r="AB344" s="295"/>
      <c r="AC344" s="295"/>
      <c r="AD344" s="295"/>
      <c r="AE344" s="295"/>
    </row>
    <row r="345" spans="1:31">
      <c r="A345" s="295"/>
      <c r="B345" s="295"/>
      <c r="C345" s="295"/>
      <c r="D345" s="295"/>
      <c r="E345" s="295"/>
      <c r="F345" s="295"/>
      <c r="G345" s="295"/>
      <c r="H345" s="295"/>
      <c r="I345" s="295"/>
      <c r="J345" s="295"/>
      <c r="K345" s="295"/>
      <c r="L345" s="295"/>
      <c r="M345" s="295"/>
      <c r="N345" s="295"/>
      <c r="O345" s="295"/>
      <c r="P345" s="295"/>
      <c r="Q345" s="295"/>
      <c r="R345" s="295"/>
      <c r="S345" s="295"/>
      <c r="T345" s="295"/>
      <c r="U345" s="295"/>
      <c r="V345" s="295"/>
      <c r="W345" s="295"/>
      <c r="X345" s="295"/>
      <c r="Y345" s="295"/>
      <c r="Z345" s="295"/>
      <c r="AA345" s="295"/>
      <c r="AB345" s="295"/>
      <c r="AC345" s="295"/>
      <c r="AD345" s="295"/>
      <c r="AE345" s="295"/>
    </row>
    <row r="346" spans="1:31">
      <c r="A346" s="295"/>
      <c r="B346" s="295"/>
      <c r="C346" s="295"/>
      <c r="D346" s="295"/>
      <c r="E346" s="295"/>
      <c r="F346" s="295"/>
      <c r="G346" s="295"/>
      <c r="H346" s="295"/>
      <c r="I346" s="295"/>
      <c r="J346" s="295"/>
      <c r="K346" s="295"/>
      <c r="L346" s="295"/>
      <c r="M346" s="295"/>
      <c r="N346" s="295"/>
      <c r="O346" s="295"/>
      <c r="P346" s="295"/>
      <c r="Q346" s="295"/>
      <c r="R346" s="295"/>
      <c r="S346" s="295"/>
      <c r="T346" s="295"/>
      <c r="U346" s="295"/>
      <c r="V346" s="295"/>
      <c r="W346" s="295"/>
      <c r="X346" s="295"/>
      <c r="Y346" s="295"/>
      <c r="Z346" s="295"/>
      <c r="AA346" s="295"/>
      <c r="AB346" s="295"/>
      <c r="AC346" s="295"/>
      <c r="AD346" s="295"/>
      <c r="AE346" s="295"/>
    </row>
    <row r="347" spans="1:31">
      <c r="A347" s="295"/>
      <c r="B347" s="295"/>
      <c r="C347" s="295"/>
      <c r="D347" s="295"/>
      <c r="E347" s="295"/>
      <c r="F347" s="295"/>
      <c r="G347" s="295"/>
      <c r="H347" s="295"/>
      <c r="I347" s="295"/>
      <c r="J347" s="295"/>
      <c r="K347" s="295"/>
      <c r="L347" s="295"/>
      <c r="M347" s="295"/>
      <c r="N347" s="295"/>
      <c r="O347" s="295"/>
      <c r="P347" s="295"/>
      <c r="Q347" s="295"/>
      <c r="R347" s="295"/>
      <c r="S347" s="295"/>
      <c r="T347" s="295"/>
      <c r="U347" s="295"/>
      <c r="V347" s="295"/>
      <c r="W347" s="295"/>
      <c r="X347" s="295"/>
      <c r="Y347" s="295"/>
      <c r="Z347" s="295"/>
      <c r="AA347" s="295"/>
      <c r="AB347" s="295"/>
      <c r="AC347" s="295"/>
      <c r="AD347" s="295"/>
      <c r="AE347" s="295"/>
    </row>
    <row r="348" spans="1:31">
      <c r="A348" s="295"/>
      <c r="B348" s="295"/>
      <c r="C348" s="295"/>
      <c r="D348" s="295"/>
      <c r="E348" s="295"/>
      <c r="F348" s="295"/>
      <c r="G348" s="295"/>
      <c r="H348" s="295"/>
      <c r="I348" s="295"/>
      <c r="J348" s="295"/>
      <c r="K348" s="295"/>
      <c r="L348" s="295"/>
      <c r="M348" s="295"/>
      <c r="N348" s="295"/>
      <c r="O348" s="295"/>
      <c r="P348" s="295"/>
      <c r="Q348" s="295"/>
      <c r="R348" s="295"/>
      <c r="S348" s="295"/>
      <c r="T348" s="295"/>
      <c r="U348" s="295"/>
      <c r="V348" s="295"/>
      <c r="W348" s="295"/>
      <c r="X348" s="295"/>
      <c r="Y348" s="295"/>
      <c r="Z348" s="295"/>
      <c r="AA348" s="295"/>
      <c r="AB348" s="295"/>
      <c r="AC348" s="295"/>
      <c r="AD348" s="295"/>
      <c r="AE348" s="295"/>
    </row>
    <row r="349" spans="1:31">
      <c r="A349" s="295"/>
      <c r="B349" s="295"/>
      <c r="C349" s="295"/>
      <c r="D349" s="295"/>
      <c r="E349" s="295"/>
      <c r="F349" s="295"/>
      <c r="G349" s="295"/>
      <c r="H349" s="295"/>
      <c r="I349" s="295"/>
      <c r="J349" s="295"/>
      <c r="K349" s="295"/>
      <c r="L349" s="295"/>
      <c r="M349" s="295"/>
      <c r="N349" s="295"/>
      <c r="O349" s="295"/>
      <c r="P349" s="295"/>
      <c r="Q349" s="295"/>
      <c r="R349" s="295"/>
      <c r="S349" s="295"/>
      <c r="T349" s="295"/>
      <c r="U349" s="295"/>
      <c r="V349" s="295"/>
      <c r="W349" s="295"/>
      <c r="X349" s="295"/>
      <c r="Y349" s="295"/>
      <c r="Z349" s="295"/>
      <c r="AA349" s="295"/>
      <c r="AB349" s="295"/>
      <c r="AC349" s="295"/>
      <c r="AD349" s="295"/>
      <c r="AE349" s="295"/>
    </row>
    <row r="350" spans="1:31">
      <c r="A350" s="295"/>
      <c r="B350" s="295"/>
      <c r="C350" s="295"/>
      <c r="D350" s="295"/>
      <c r="E350" s="295"/>
      <c r="F350" s="295"/>
      <c r="G350" s="295"/>
      <c r="H350" s="295"/>
      <c r="I350" s="295"/>
      <c r="J350" s="295"/>
      <c r="K350" s="295"/>
      <c r="L350" s="295"/>
      <c r="M350" s="295"/>
      <c r="N350" s="295"/>
      <c r="O350" s="295"/>
      <c r="P350" s="295"/>
      <c r="Q350" s="295"/>
      <c r="R350" s="295"/>
      <c r="S350" s="295"/>
      <c r="T350" s="295"/>
      <c r="U350" s="295"/>
      <c r="V350" s="295"/>
      <c r="W350" s="295"/>
      <c r="X350" s="295"/>
      <c r="Y350" s="295"/>
      <c r="Z350" s="295"/>
      <c r="AA350" s="295"/>
      <c r="AB350" s="295"/>
      <c r="AC350" s="295"/>
      <c r="AD350" s="295"/>
      <c r="AE350" s="295"/>
    </row>
    <row r="351" spans="1:31">
      <c r="A351" s="295"/>
      <c r="B351" s="295"/>
      <c r="C351" s="295"/>
      <c r="D351" s="295"/>
      <c r="E351" s="295"/>
      <c r="F351" s="295"/>
      <c r="G351" s="295"/>
      <c r="H351" s="295"/>
      <c r="I351" s="295"/>
      <c r="J351" s="295"/>
      <c r="K351" s="295"/>
      <c r="L351" s="295"/>
      <c r="M351" s="295"/>
      <c r="N351" s="295"/>
      <c r="O351" s="295"/>
      <c r="P351" s="295"/>
      <c r="Q351" s="295"/>
      <c r="R351" s="295"/>
      <c r="S351" s="295"/>
      <c r="T351" s="295"/>
      <c r="U351" s="295"/>
      <c r="V351" s="295"/>
      <c r="W351" s="295"/>
      <c r="X351" s="295"/>
      <c r="Y351" s="295"/>
      <c r="Z351" s="295"/>
      <c r="AA351" s="295"/>
      <c r="AB351" s="295"/>
      <c r="AC351" s="295"/>
      <c r="AD351" s="295"/>
      <c r="AE351" s="295"/>
    </row>
    <row r="352" spans="1:31">
      <c r="A352" s="295"/>
      <c r="B352" s="295"/>
      <c r="C352" s="295"/>
      <c r="D352" s="295"/>
      <c r="E352" s="295"/>
      <c r="F352" s="295"/>
      <c r="G352" s="295"/>
      <c r="H352" s="295"/>
      <c r="I352" s="295"/>
      <c r="J352" s="295"/>
      <c r="K352" s="295"/>
      <c r="L352" s="295"/>
      <c r="M352" s="295"/>
      <c r="N352" s="295"/>
      <c r="O352" s="295"/>
      <c r="P352" s="295"/>
      <c r="Q352" s="295"/>
      <c r="R352" s="295"/>
      <c r="S352" s="295"/>
      <c r="T352" s="295"/>
      <c r="U352" s="295"/>
      <c r="V352" s="295"/>
      <c r="W352" s="295"/>
      <c r="X352" s="295"/>
      <c r="Y352" s="295"/>
      <c r="Z352" s="295"/>
      <c r="AA352" s="295"/>
      <c r="AB352" s="295"/>
      <c r="AC352" s="295"/>
      <c r="AD352" s="295"/>
      <c r="AE352" s="295"/>
    </row>
    <row r="353" spans="1:31">
      <c r="A353" s="295"/>
      <c r="B353" s="295"/>
      <c r="C353" s="295"/>
      <c r="D353" s="295"/>
      <c r="E353" s="295"/>
      <c r="F353" s="295"/>
      <c r="G353" s="295"/>
      <c r="H353" s="295"/>
      <c r="I353" s="295"/>
      <c r="J353" s="295"/>
      <c r="K353" s="295"/>
      <c r="L353" s="295"/>
      <c r="M353" s="295"/>
      <c r="N353" s="295"/>
      <c r="O353" s="295"/>
      <c r="P353" s="295"/>
      <c r="Q353" s="295"/>
      <c r="R353" s="295"/>
      <c r="S353" s="295"/>
      <c r="T353" s="295"/>
      <c r="U353" s="295"/>
      <c r="V353" s="295"/>
      <c r="W353" s="295"/>
      <c r="X353" s="295"/>
      <c r="Y353" s="295"/>
      <c r="Z353" s="295"/>
      <c r="AA353" s="295"/>
      <c r="AB353" s="295"/>
      <c r="AC353" s="295"/>
      <c r="AD353" s="295"/>
      <c r="AE353" s="295"/>
    </row>
    <row r="354" spans="1:31">
      <c r="A354" s="295"/>
      <c r="B354" s="295"/>
      <c r="C354" s="295"/>
      <c r="D354" s="295"/>
      <c r="E354" s="295"/>
      <c r="F354" s="295"/>
      <c r="G354" s="295"/>
      <c r="H354" s="295"/>
      <c r="I354" s="295"/>
      <c r="J354" s="295"/>
      <c r="K354" s="295"/>
      <c r="L354" s="295"/>
      <c r="M354" s="295"/>
      <c r="N354" s="295"/>
      <c r="O354" s="295"/>
      <c r="P354" s="295"/>
      <c r="Q354" s="295"/>
      <c r="R354" s="295"/>
      <c r="S354" s="295"/>
      <c r="T354" s="295"/>
      <c r="U354" s="295"/>
      <c r="V354" s="295"/>
      <c r="W354" s="295"/>
      <c r="X354" s="295"/>
      <c r="Y354" s="295"/>
      <c r="Z354" s="295"/>
      <c r="AA354" s="295"/>
      <c r="AB354" s="295"/>
      <c r="AC354" s="295"/>
      <c r="AD354" s="295"/>
      <c r="AE354" s="295"/>
    </row>
    <row r="355" spans="1:31">
      <c r="A355" s="295"/>
      <c r="B355" s="295"/>
      <c r="C355" s="295"/>
      <c r="D355" s="295"/>
      <c r="E355" s="295"/>
      <c r="F355" s="295"/>
      <c r="G355" s="295"/>
      <c r="H355" s="295"/>
      <c r="I355" s="295"/>
      <c r="J355" s="295"/>
      <c r="K355" s="295"/>
      <c r="L355" s="295"/>
      <c r="M355" s="295"/>
      <c r="N355" s="295"/>
      <c r="O355" s="295"/>
      <c r="P355" s="295"/>
      <c r="Q355" s="295"/>
      <c r="R355" s="295"/>
      <c r="S355" s="295"/>
      <c r="T355" s="295"/>
      <c r="U355" s="295"/>
      <c r="V355" s="295"/>
      <c r="W355" s="295"/>
      <c r="X355" s="295"/>
      <c r="Y355" s="295"/>
      <c r="Z355" s="295"/>
      <c r="AA355" s="295"/>
      <c r="AB355" s="295"/>
      <c r="AC355" s="295"/>
      <c r="AD355" s="295"/>
      <c r="AE355" s="295"/>
    </row>
    <row r="356" spans="1:31">
      <c r="A356" s="295"/>
      <c r="B356" s="295"/>
      <c r="C356" s="295"/>
      <c r="D356" s="295"/>
      <c r="E356" s="295"/>
      <c r="F356" s="295"/>
      <c r="G356" s="295"/>
      <c r="H356" s="295"/>
      <c r="I356" s="295"/>
      <c r="J356" s="295"/>
      <c r="K356" s="295"/>
      <c r="L356" s="295"/>
      <c r="M356" s="295"/>
      <c r="N356" s="295"/>
      <c r="O356" s="295"/>
      <c r="P356" s="295"/>
      <c r="Q356" s="295"/>
      <c r="R356" s="295"/>
      <c r="S356" s="295"/>
      <c r="T356" s="295"/>
      <c r="U356" s="295"/>
      <c r="V356" s="295"/>
      <c r="W356" s="295"/>
      <c r="X356" s="295"/>
      <c r="Y356" s="295"/>
      <c r="Z356" s="295"/>
      <c r="AA356" s="295"/>
      <c r="AB356" s="295"/>
      <c r="AC356" s="295"/>
      <c r="AD356" s="295"/>
      <c r="AE356" s="295"/>
    </row>
    <row r="357" spans="1:31">
      <c r="A357" s="295"/>
      <c r="B357" s="295"/>
      <c r="C357" s="295"/>
      <c r="D357" s="295"/>
      <c r="E357" s="295"/>
      <c r="F357" s="295"/>
      <c r="G357" s="295"/>
      <c r="H357" s="295"/>
      <c r="I357" s="295"/>
      <c r="J357" s="295"/>
      <c r="K357" s="295"/>
      <c r="L357" s="295"/>
      <c r="M357" s="295"/>
      <c r="N357" s="295"/>
      <c r="O357" s="295"/>
      <c r="P357" s="295"/>
      <c r="Q357" s="295"/>
      <c r="R357" s="295"/>
      <c r="S357" s="295"/>
      <c r="T357" s="295"/>
      <c r="U357" s="295"/>
      <c r="V357" s="295"/>
      <c r="W357" s="295"/>
      <c r="X357" s="295"/>
      <c r="Y357" s="295"/>
      <c r="Z357" s="295"/>
      <c r="AA357" s="295"/>
      <c r="AB357" s="295"/>
      <c r="AC357" s="295"/>
      <c r="AD357" s="295"/>
      <c r="AE357" s="295"/>
    </row>
    <row r="358" spans="1:31">
      <c r="A358" s="295"/>
      <c r="B358" s="295"/>
      <c r="C358" s="295"/>
      <c r="D358" s="295"/>
      <c r="E358" s="295"/>
      <c r="F358" s="295"/>
      <c r="G358" s="295"/>
      <c r="H358" s="295"/>
      <c r="I358" s="295"/>
      <c r="J358" s="295"/>
      <c r="K358" s="295"/>
      <c r="L358" s="295"/>
      <c r="M358" s="295"/>
      <c r="N358" s="295"/>
      <c r="O358" s="295"/>
      <c r="P358" s="295"/>
      <c r="Q358" s="295"/>
      <c r="R358" s="295"/>
      <c r="S358" s="295"/>
      <c r="T358" s="295"/>
      <c r="U358" s="295"/>
      <c r="V358" s="295"/>
      <c r="W358" s="295"/>
      <c r="X358" s="295"/>
      <c r="Y358" s="295"/>
      <c r="Z358" s="295"/>
      <c r="AA358" s="295"/>
      <c r="AB358" s="295"/>
      <c r="AC358" s="295"/>
      <c r="AD358" s="295"/>
      <c r="AE358" s="295"/>
    </row>
    <row r="359" spans="1:31">
      <c r="A359" s="295"/>
      <c r="B359" s="295"/>
      <c r="C359" s="295"/>
      <c r="D359" s="295"/>
      <c r="E359" s="295"/>
      <c r="F359" s="295"/>
      <c r="G359" s="295"/>
      <c r="H359" s="295"/>
      <c r="I359" s="295"/>
      <c r="J359" s="295"/>
      <c r="K359" s="295"/>
      <c r="L359" s="295"/>
      <c r="M359" s="295"/>
      <c r="N359" s="295"/>
      <c r="O359" s="295"/>
      <c r="P359" s="295"/>
      <c r="Q359" s="295"/>
      <c r="R359" s="295"/>
      <c r="S359" s="295"/>
      <c r="T359" s="295"/>
      <c r="U359" s="295"/>
      <c r="V359" s="295"/>
      <c r="W359" s="295"/>
      <c r="X359" s="295"/>
      <c r="Y359" s="295"/>
      <c r="Z359" s="295"/>
      <c r="AA359" s="295"/>
      <c r="AB359" s="295"/>
      <c r="AC359" s="295"/>
      <c r="AD359" s="295"/>
      <c r="AE359" s="295"/>
    </row>
    <row r="360" spans="1:31">
      <c r="A360" s="295"/>
      <c r="B360" s="295"/>
      <c r="C360" s="295"/>
      <c r="D360" s="295"/>
      <c r="E360" s="295"/>
      <c r="F360" s="295"/>
      <c r="G360" s="295"/>
      <c r="H360" s="295"/>
      <c r="I360" s="295"/>
      <c r="J360" s="295"/>
      <c r="K360" s="295"/>
      <c r="L360" s="295"/>
      <c r="M360" s="295"/>
      <c r="N360" s="295"/>
      <c r="O360" s="295"/>
      <c r="P360" s="295"/>
      <c r="Q360" s="295"/>
      <c r="R360" s="295"/>
      <c r="S360" s="295"/>
      <c r="T360" s="295"/>
      <c r="U360" s="295"/>
      <c r="V360" s="295"/>
      <c r="W360" s="295"/>
      <c r="X360" s="295"/>
      <c r="Y360" s="295"/>
      <c r="Z360" s="295"/>
      <c r="AA360" s="295"/>
      <c r="AB360" s="295"/>
      <c r="AC360" s="295"/>
      <c r="AD360" s="295"/>
      <c r="AE360" s="295"/>
    </row>
    <row r="361" spans="1:31">
      <c r="A361" s="295"/>
      <c r="B361" s="295"/>
      <c r="C361" s="295"/>
      <c r="D361" s="295"/>
      <c r="E361" s="295"/>
      <c r="F361" s="295"/>
      <c r="G361" s="295"/>
      <c r="H361" s="295"/>
      <c r="I361" s="295"/>
      <c r="J361" s="295"/>
      <c r="K361" s="295"/>
      <c r="L361" s="295"/>
      <c r="M361" s="295"/>
      <c r="N361" s="295"/>
      <c r="O361" s="295"/>
      <c r="P361" s="295"/>
      <c r="Q361" s="295"/>
      <c r="R361" s="295"/>
      <c r="S361" s="295"/>
      <c r="T361" s="295"/>
      <c r="U361" s="295"/>
      <c r="V361" s="295"/>
      <c r="W361" s="295"/>
      <c r="X361" s="295"/>
      <c r="Y361" s="295"/>
      <c r="Z361" s="295"/>
      <c r="AA361" s="295"/>
      <c r="AB361" s="295"/>
      <c r="AC361" s="295"/>
      <c r="AD361" s="295"/>
      <c r="AE361" s="295"/>
    </row>
    <row r="362" spans="1:31">
      <c r="A362" s="295"/>
      <c r="B362" s="295"/>
      <c r="C362" s="295"/>
      <c r="D362" s="295"/>
      <c r="E362" s="295"/>
      <c r="F362" s="295"/>
      <c r="G362" s="295"/>
      <c r="H362" s="295"/>
      <c r="I362" s="295"/>
      <c r="J362" s="295"/>
      <c r="K362" s="295"/>
      <c r="L362" s="295"/>
      <c r="M362" s="295"/>
      <c r="N362" s="295"/>
      <c r="O362" s="295"/>
      <c r="P362" s="295"/>
      <c r="Q362" s="295"/>
      <c r="R362" s="295"/>
      <c r="S362" s="295"/>
      <c r="T362" s="295"/>
      <c r="U362" s="295"/>
      <c r="V362" s="295"/>
      <c r="W362" s="295"/>
      <c r="X362" s="295"/>
      <c r="Y362" s="295"/>
      <c r="Z362" s="295"/>
      <c r="AA362" s="295"/>
      <c r="AB362" s="295"/>
      <c r="AC362" s="295"/>
      <c r="AD362" s="295"/>
      <c r="AE362" s="295"/>
    </row>
    <row r="363" spans="1:31">
      <c r="A363" s="295"/>
      <c r="B363" s="295"/>
      <c r="C363" s="295"/>
      <c r="D363" s="295"/>
      <c r="E363" s="295"/>
      <c r="F363" s="295"/>
      <c r="G363" s="295"/>
      <c r="H363" s="295"/>
      <c r="I363" s="295"/>
      <c r="J363" s="295"/>
      <c r="K363" s="295"/>
      <c r="L363" s="295"/>
      <c r="M363" s="295"/>
      <c r="N363" s="295"/>
      <c r="O363" s="295"/>
      <c r="P363" s="295"/>
      <c r="Q363" s="295"/>
      <c r="R363" s="295"/>
      <c r="S363" s="295"/>
      <c r="T363" s="295"/>
      <c r="U363" s="295"/>
      <c r="V363" s="295"/>
      <c r="W363" s="295"/>
      <c r="X363" s="295"/>
      <c r="Y363" s="295"/>
      <c r="Z363" s="295"/>
      <c r="AA363" s="295"/>
      <c r="AB363" s="295"/>
      <c r="AC363" s="295"/>
      <c r="AD363" s="295"/>
      <c r="AE363" s="295"/>
    </row>
    <row r="364" spans="1:31">
      <c r="A364" s="295"/>
      <c r="B364" s="295"/>
      <c r="C364" s="295"/>
      <c r="D364" s="295"/>
      <c r="E364" s="295"/>
      <c r="F364" s="295"/>
      <c r="G364" s="295"/>
      <c r="H364" s="295"/>
      <c r="I364" s="295"/>
      <c r="J364" s="295"/>
      <c r="K364" s="295"/>
      <c r="L364" s="295"/>
      <c r="M364" s="295"/>
      <c r="N364" s="295"/>
      <c r="O364" s="295"/>
      <c r="P364" s="295"/>
      <c r="Q364" s="295"/>
      <c r="R364" s="295"/>
      <c r="S364" s="295"/>
      <c r="T364" s="295"/>
      <c r="U364" s="295"/>
      <c r="V364" s="295"/>
      <c r="W364" s="295"/>
      <c r="X364" s="295"/>
      <c r="Y364" s="295"/>
      <c r="Z364" s="295"/>
      <c r="AA364" s="295"/>
      <c r="AB364" s="295"/>
      <c r="AC364" s="295"/>
      <c r="AD364" s="295"/>
      <c r="AE364" s="295"/>
    </row>
    <row r="365" spans="1:31">
      <c r="A365" s="295"/>
      <c r="B365" s="295"/>
      <c r="C365" s="295"/>
      <c r="D365" s="295"/>
      <c r="E365" s="295"/>
      <c r="F365" s="295"/>
      <c r="G365" s="295"/>
      <c r="H365" s="295"/>
      <c r="I365" s="295"/>
      <c r="J365" s="295"/>
      <c r="K365" s="295"/>
      <c r="L365" s="295"/>
      <c r="M365" s="295"/>
      <c r="N365" s="295"/>
      <c r="O365" s="295"/>
      <c r="P365" s="295"/>
      <c r="Q365" s="295"/>
      <c r="R365" s="295"/>
      <c r="S365" s="295"/>
      <c r="T365" s="295"/>
      <c r="U365" s="295"/>
      <c r="V365" s="295"/>
      <c r="W365" s="295"/>
      <c r="X365" s="295"/>
      <c r="Y365" s="295"/>
      <c r="Z365" s="295"/>
      <c r="AA365" s="295"/>
      <c r="AB365" s="295"/>
      <c r="AC365" s="295"/>
      <c r="AD365" s="295"/>
      <c r="AE365" s="295"/>
    </row>
    <row r="366" spans="1:31">
      <c r="A366" s="295"/>
      <c r="B366" s="295"/>
      <c r="C366" s="295"/>
      <c r="D366" s="295"/>
      <c r="E366" s="295"/>
      <c r="F366" s="295"/>
      <c r="G366" s="295"/>
      <c r="H366" s="295"/>
      <c r="I366" s="295"/>
      <c r="J366" s="295"/>
      <c r="K366" s="295"/>
      <c r="L366" s="295"/>
      <c r="M366" s="295"/>
      <c r="N366" s="295"/>
      <c r="O366" s="295"/>
      <c r="P366" s="295"/>
      <c r="Q366" s="295"/>
      <c r="R366" s="295"/>
      <c r="S366" s="295"/>
      <c r="T366" s="295"/>
      <c r="U366" s="295"/>
      <c r="V366" s="295"/>
      <c r="W366" s="295"/>
      <c r="X366" s="295"/>
      <c r="Y366" s="295"/>
      <c r="Z366" s="295"/>
      <c r="AA366" s="295"/>
      <c r="AB366" s="295"/>
      <c r="AC366" s="295"/>
      <c r="AD366" s="295"/>
      <c r="AE366" s="295"/>
    </row>
    <row r="367" spans="1:31">
      <c r="A367" s="295"/>
      <c r="B367" s="295"/>
      <c r="C367" s="295"/>
      <c r="D367" s="295"/>
      <c r="E367" s="295"/>
      <c r="F367" s="295"/>
      <c r="G367" s="295"/>
      <c r="H367" s="295"/>
      <c r="I367" s="295"/>
      <c r="J367" s="295"/>
      <c r="K367" s="295"/>
      <c r="L367" s="295"/>
      <c r="M367" s="295"/>
      <c r="N367" s="295"/>
      <c r="O367" s="295"/>
      <c r="P367" s="295"/>
      <c r="Q367" s="295"/>
      <c r="R367" s="295"/>
      <c r="S367" s="295"/>
      <c r="T367" s="295"/>
      <c r="U367" s="295"/>
      <c r="V367" s="295"/>
      <c r="W367" s="295"/>
      <c r="X367" s="295"/>
      <c r="Y367" s="295"/>
      <c r="Z367" s="295"/>
      <c r="AA367" s="295"/>
      <c r="AB367" s="295"/>
      <c r="AC367" s="295"/>
      <c r="AD367" s="295"/>
      <c r="AE367" s="295"/>
    </row>
    <row r="368" spans="1:31">
      <c r="A368" s="295"/>
      <c r="B368" s="295"/>
      <c r="C368" s="295"/>
      <c r="D368" s="295"/>
      <c r="E368" s="295"/>
      <c r="F368" s="295"/>
      <c r="G368" s="295"/>
      <c r="H368" s="295"/>
      <c r="I368" s="295"/>
      <c r="J368" s="295"/>
      <c r="K368" s="295"/>
      <c r="L368" s="295"/>
      <c r="M368" s="295"/>
      <c r="N368" s="295"/>
      <c r="O368" s="295"/>
      <c r="P368" s="295"/>
      <c r="Q368" s="295"/>
      <c r="R368" s="295"/>
      <c r="S368" s="295"/>
      <c r="T368" s="295"/>
      <c r="U368" s="295"/>
      <c r="V368" s="295"/>
      <c r="W368" s="295"/>
      <c r="X368" s="295"/>
      <c r="Y368" s="295"/>
      <c r="Z368" s="295"/>
      <c r="AA368" s="295"/>
      <c r="AB368" s="295"/>
      <c r="AC368" s="295"/>
      <c r="AD368" s="295"/>
      <c r="AE368" s="295"/>
    </row>
    <row r="369" spans="1:31">
      <c r="A369" s="295"/>
      <c r="B369" s="295"/>
      <c r="C369" s="295"/>
      <c r="D369" s="295"/>
      <c r="E369" s="295"/>
      <c r="F369" s="295"/>
      <c r="G369" s="295"/>
      <c r="H369" s="295"/>
      <c r="I369" s="295"/>
      <c r="J369" s="295"/>
      <c r="K369" s="295"/>
      <c r="L369" s="295"/>
      <c r="M369" s="295"/>
      <c r="N369" s="295"/>
      <c r="O369" s="295"/>
      <c r="P369" s="295"/>
      <c r="Q369" s="295"/>
      <c r="R369" s="295"/>
      <c r="S369" s="295"/>
      <c r="T369" s="295"/>
      <c r="U369" s="295"/>
      <c r="V369" s="295"/>
      <c r="W369" s="295"/>
      <c r="X369" s="295"/>
      <c r="Y369" s="295"/>
      <c r="Z369" s="295"/>
      <c r="AA369" s="295"/>
      <c r="AB369" s="295"/>
      <c r="AC369" s="295"/>
      <c r="AD369" s="295"/>
      <c r="AE369" s="295"/>
    </row>
    <row r="370" spans="1:31">
      <c r="A370" s="295"/>
      <c r="B370" s="295"/>
      <c r="C370" s="295"/>
      <c r="D370" s="295"/>
      <c r="E370" s="295"/>
      <c r="F370" s="295"/>
      <c r="G370" s="295"/>
      <c r="H370" s="295"/>
      <c r="I370" s="295"/>
      <c r="J370" s="295"/>
      <c r="K370" s="295"/>
      <c r="L370" s="295"/>
      <c r="M370" s="295"/>
      <c r="N370" s="295"/>
      <c r="O370" s="295"/>
      <c r="P370" s="295"/>
      <c r="Q370" s="295"/>
      <c r="R370" s="295"/>
      <c r="S370" s="295"/>
      <c r="T370" s="295"/>
      <c r="U370" s="295"/>
      <c r="V370" s="295"/>
      <c r="W370" s="295"/>
      <c r="X370" s="295"/>
      <c r="Y370" s="295"/>
      <c r="Z370" s="295"/>
      <c r="AA370" s="295"/>
      <c r="AB370" s="295"/>
      <c r="AC370" s="295"/>
      <c r="AD370" s="295"/>
      <c r="AE370" s="295"/>
    </row>
    <row r="371" spans="1:31">
      <c r="A371" s="295"/>
      <c r="B371" s="295"/>
      <c r="C371" s="295"/>
      <c r="D371" s="295"/>
      <c r="E371" s="295"/>
      <c r="F371" s="295"/>
      <c r="G371" s="295"/>
      <c r="H371" s="295"/>
      <c r="I371" s="295"/>
      <c r="J371" s="295"/>
      <c r="K371" s="295"/>
      <c r="L371" s="295"/>
      <c r="M371" s="295"/>
      <c r="N371" s="295"/>
      <c r="O371" s="295"/>
      <c r="P371" s="295"/>
      <c r="Q371" s="295"/>
      <c r="R371" s="295"/>
      <c r="S371" s="295"/>
      <c r="T371" s="295"/>
      <c r="U371" s="295"/>
      <c r="V371" s="295"/>
      <c r="W371" s="295"/>
      <c r="X371" s="295"/>
      <c r="Y371" s="295"/>
      <c r="Z371" s="295"/>
      <c r="AA371" s="295"/>
      <c r="AB371" s="295"/>
      <c r="AC371" s="295"/>
      <c r="AD371" s="295"/>
      <c r="AE371" s="295"/>
    </row>
    <row r="372" spans="1:31">
      <c r="A372" s="295"/>
      <c r="B372" s="295"/>
      <c r="C372" s="295"/>
      <c r="D372" s="295"/>
      <c r="E372" s="295"/>
      <c r="F372" s="295"/>
      <c r="G372" s="295"/>
      <c r="H372" s="295"/>
      <c r="I372" s="295"/>
      <c r="J372" s="295"/>
      <c r="K372" s="295"/>
      <c r="L372" s="295"/>
      <c r="M372" s="295"/>
      <c r="N372" s="295"/>
      <c r="O372" s="295"/>
      <c r="P372" s="295"/>
      <c r="Q372" s="295"/>
      <c r="R372" s="295"/>
      <c r="S372" s="295"/>
      <c r="T372" s="295"/>
      <c r="U372" s="295"/>
      <c r="V372" s="295"/>
      <c r="W372" s="295"/>
      <c r="X372" s="295"/>
      <c r="Y372" s="295"/>
      <c r="Z372" s="295"/>
      <c r="AA372" s="295"/>
      <c r="AB372" s="295"/>
      <c r="AC372" s="295"/>
      <c r="AD372" s="295"/>
      <c r="AE372" s="295"/>
    </row>
    <row r="373" spans="1:31">
      <c r="A373" s="295"/>
      <c r="B373" s="295"/>
      <c r="C373" s="295"/>
      <c r="D373" s="295"/>
      <c r="E373" s="295"/>
      <c r="F373" s="295"/>
      <c r="G373" s="295"/>
      <c r="H373" s="295"/>
      <c r="I373" s="295"/>
      <c r="J373" s="295"/>
      <c r="K373" s="295"/>
      <c r="L373" s="295"/>
      <c r="M373" s="295"/>
      <c r="N373" s="295"/>
      <c r="O373" s="295"/>
      <c r="P373" s="295"/>
      <c r="Q373" s="295"/>
      <c r="R373" s="295"/>
      <c r="S373" s="295"/>
      <c r="T373" s="295"/>
      <c r="U373" s="295"/>
      <c r="V373" s="295"/>
      <c r="W373" s="295"/>
      <c r="X373" s="295"/>
      <c r="Y373" s="295"/>
      <c r="Z373" s="295"/>
      <c r="AA373" s="295"/>
      <c r="AB373" s="295"/>
      <c r="AC373" s="295"/>
      <c r="AD373" s="295"/>
      <c r="AE373" s="295"/>
    </row>
    <row r="374" spans="1:31">
      <c r="A374" s="295"/>
      <c r="B374" s="295"/>
      <c r="C374" s="295"/>
      <c r="D374" s="295"/>
      <c r="E374" s="295"/>
      <c r="F374" s="295"/>
      <c r="G374" s="295"/>
      <c r="H374" s="295"/>
      <c r="I374" s="295"/>
      <c r="J374" s="295"/>
      <c r="K374" s="295"/>
      <c r="L374" s="295"/>
      <c r="M374" s="295"/>
      <c r="N374" s="295"/>
      <c r="O374" s="295"/>
      <c r="P374" s="295"/>
      <c r="Q374" s="295"/>
      <c r="R374" s="295"/>
      <c r="S374" s="295"/>
      <c r="T374" s="295"/>
      <c r="U374" s="295"/>
      <c r="V374" s="295"/>
      <c r="W374" s="295"/>
      <c r="X374" s="295"/>
      <c r="Y374" s="295"/>
      <c r="Z374" s="295"/>
      <c r="AA374" s="295"/>
      <c r="AB374" s="295"/>
      <c r="AC374" s="295"/>
      <c r="AD374" s="295"/>
      <c r="AE374" s="295"/>
    </row>
    <row r="375" spans="1:31">
      <c r="A375" s="295"/>
      <c r="B375" s="295"/>
      <c r="C375" s="295"/>
      <c r="D375" s="295"/>
      <c r="E375" s="295"/>
      <c r="F375" s="295"/>
      <c r="G375" s="295"/>
      <c r="H375" s="295"/>
      <c r="I375" s="295"/>
      <c r="J375" s="295"/>
      <c r="K375" s="295"/>
      <c r="L375" s="295"/>
      <c r="M375" s="295"/>
      <c r="N375" s="295"/>
      <c r="O375" s="295"/>
      <c r="P375" s="295"/>
      <c r="Q375" s="295"/>
      <c r="R375" s="295"/>
      <c r="S375" s="295"/>
      <c r="T375" s="295"/>
      <c r="U375" s="295"/>
      <c r="V375" s="295"/>
      <c r="W375" s="295"/>
      <c r="X375" s="295"/>
      <c r="Y375" s="295"/>
      <c r="Z375" s="295"/>
      <c r="AA375" s="295"/>
      <c r="AB375" s="295"/>
      <c r="AC375" s="295"/>
      <c r="AD375" s="295"/>
      <c r="AE375" s="295"/>
    </row>
    <row r="376" spans="1:31">
      <c r="A376" s="295"/>
      <c r="B376" s="295"/>
      <c r="C376" s="295"/>
      <c r="D376" s="295"/>
      <c r="E376" s="295"/>
      <c r="F376" s="295"/>
      <c r="G376" s="295"/>
      <c r="H376" s="295"/>
      <c r="I376" s="295"/>
      <c r="J376" s="295"/>
      <c r="K376" s="295"/>
      <c r="L376" s="295"/>
      <c r="M376" s="295"/>
      <c r="N376" s="295"/>
      <c r="O376" s="295"/>
      <c r="P376" s="295"/>
      <c r="Q376" s="295"/>
      <c r="R376" s="295"/>
      <c r="S376" s="295"/>
      <c r="T376" s="295"/>
      <c r="U376" s="295"/>
      <c r="V376" s="295"/>
      <c r="W376" s="295"/>
      <c r="X376" s="295"/>
      <c r="Y376" s="295"/>
      <c r="Z376" s="295"/>
      <c r="AA376" s="295"/>
      <c r="AB376" s="295"/>
      <c r="AC376" s="295"/>
      <c r="AD376" s="295"/>
      <c r="AE376" s="295"/>
    </row>
    <row r="377" spans="1:31">
      <c r="A377" s="295"/>
      <c r="B377" s="295"/>
      <c r="C377" s="295"/>
      <c r="D377" s="295"/>
      <c r="E377" s="295"/>
      <c r="F377" s="295"/>
      <c r="G377" s="295"/>
      <c r="H377" s="295"/>
      <c r="I377" s="295"/>
      <c r="J377" s="295"/>
      <c r="K377" s="295"/>
      <c r="L377" s="295"/>
      <c r="M377" s="295"/>
      <c r="N377" s="295"/>
      <c r="O377" s="295"/>
      <c r="P377" s="295"/>
      <c r="Q377" s="295"/>
      <c r="R377" s="295"/>
      <c r="S377" s="295"/>
      <c r="T377" s="295"/>
      <c r="U377" s="295"/>
      <c r="V377" s="295"/>
      <c r="W377" s="295"/>
      <c r="X377" s="295"/>
      <c r="Y377" s="295"/>
      <c r="Z377" s="295"/>
      <c r="AA377" s="295"/>
      <c r="AB377" s="295"/>
      <c r="AC377" s="295"/>
      <c r="AD377" s="295"/>
      <c r="AE377" s="295"/>
    </row>
    <row r="378" spans="1:31">
      <c r="A378" s="295"/>
      <c r="B378" s="295"/>
      <c r="C378" s="295"/>
      <c r="D378" s="295"/>
      <c r="E378" s="295"/>
      <c r="F378" s="295"/>
      <c r="G378" s="295"/>
      <c r="H378" s="295"/>
      <c r="I378" s="295"/>
      <c r="J378" s="295"/>
      <c r="K378" s="295"/>
      <c r="L378" s="295"/>
      <c r="M378" s="295"/>
      <c r="N378" s="295"/>
      <c r="O378" s="295"/>
      <c r="P378" s="295"/>
      <c r="Q378" s="295"/>
      <c r="R378" s="295"/>
      <c r="S378" s="295"/>
      <c r="T378" s="295"/>
      <c r="U378" s="295"/>
      <c r="V378" s="295"/>
      <c r="W378" s="295"/>
      <c r="X378" s="295"/>
      <c r="Y378" s="295"/>
      <c r="Z378" s="295"/>
      <c r="AA378" s="295"/>
      <c r="AB378" s="295"/>
      <c r="AC378" s="295"/>
      <c r="AD378" s="295"/>
      <c r="AE378" s="295"/>
    </row>
    <row r="379" spans="1:31">
      <c r="A379" s="295"/>
      <c r="B379" s="295"/>
      <c r="C379" s="295"/>
      <c r="D379" s="295"/>
      <c r="E379" s="295"/>
      <c r="F379" s="295"/>
      <c r="G379" s="295"/>
      <c r="H379" s="295"/>
      <c r="I379" s="295"/>
      <c r="J379" s="295"/>
      <c r="K379" s="295"/>
      <c r="L379" s="295"/>
      <c r="M379" s="295"/>
      <c r="N379" s="295"/>
      <c r="O379" s="295"/>
      <c r="P379" s="295"/>
      <c r="Q379" s="295"/>
      <c r="R379" s="295"/>
      <c r="S379" s="295"/>
      <c r="T379" s="295"/>
      <c r="U379" s="295"/>
      <c r="V379" s="295"/>
      <c r="W379" s="295"/>
      <c r="X379" s="295"/>
      <c r="Y379" s="295"/>
      <c r="Z379" s="295"/>
      <c r="AA379" s="295"/>
      <c r="AB379" s="295"/>
      <c r="AC379" s="295"/>
      <c r="AD379" s="295"/>
      <c r="AE379" s="295"/>
    </row>
    <row r="380" spans="1:31">
      <c r="A380" s="295"/>
      <c r="B380" s="295"/>
      <c r="C380" s="295"/>
      <c r="D380" s="295"/>
      <c r="E380" s="295"/>
      <c r="F380" s="295"/>
      <c r="G380" s="295"/>
      <c r="H380" s="295"/>
      <c r="I380" s="295"/>
      <c r="J380" s="295"/>
      <c r="K380" s="295"/>
      <c r="L380" s="295"/>
      <c r="M380" s="295"/>
      <c r="N380" s="295"/>
      <c r="O380" s="295"/>
      <c r="P380" s="295"/>
      <c r="Q380" s="295"/>
      <c r="R380" s="295"/>
      <c r="S380" s="295"/>
      <c r="T380" s="295"/>
      <c r="U380" s="295"/>
      <c r="V380" s="295"/>
      <c r="W380" s="295"/>
      <c r="X380" s="295"/>
      <c r="Y380" s="295"/>
      <c r="Z380" s="295"/>
      <c r="AA380" s="295"/>
      <c r="AB380" s="295"/>
      <c r="AC380" s="295"/>
      <c r="AD380" s="295"/>
      <c r="AE380" s="295"/>
    </row>
    <row r="381" spans="1:31">
      <c r="A381" s="295"/>
      <c r="B381" s="295"/>
      <c r="C381" s="295"/>
      <c r="D381" s="295"/>
      <c r="E381" s="295"/>
      <c r="F381" s="295"/>
      <c r="G381" s="295"/>
      <c r="H381" s="295"/>
      <c r="I381" s="295"/>
      <c r="J381" s="295"/>
      <c r="K381" s="295"/>
      <c r="L381" s="295"/>
      <c r="M381" s="295"/>
      <c r="N381" s="295"/>
      <c r="O381" s="295"/>
      <c r="P381" s="295"/>
      <c r="Q381" s="295"/>
      <c r="R381" s="295"/>
      <c r="S381" s="295"/>
      <c r="T381" s="295"/>
      <c r="U381" s="295"/>
      <c r="V381" s="295"/>
      <c r="W381" s="295"/>
      <c r="X381" s="295"/>
      <c r="Y381" s="295"/>
      <c r="Z381" s="295"/>
      <c r="AA381" s="295"/>
      <c r="AB381" s="295"/>
      <c r="AC381" s="295"/>
      <c r="AD381" s="295"/>
      <c r="AE381" s="295"/>
    </row>
    <row r="382" spans="1:31">
      <c r="A382" s="295"/>
      <c r="B382" s="295"/>
      <c r="C382" s="295"/>
      <c r="D382" s="295"/>
      <c r="E382" s="295"/>
      <c r="F382" s="295"/>
      <c r="G382" s="295"/>
      <c r="H382" s="295"/>
      <c r="I382" s="295"/>
      <c r="J382" s="295"/>
      <c r="K382" s="295"/>
      <c r="L382" s="295"/>
      <c r="M382" s="295"/>
      <c r="N382" s="295"/>
      <c r="O382" s="295"/>
      <c r="P382" s="295"/>
      <c r="Q382" s="295"/>
      <c r="R382" s="295"/>
      <c r="S382" s="295"/>
      <c r="T382" s="295"/>
      <c r="U382" s="295"/>
      <c r="V382" s="295"/>
      <c r="W382" s="295"/>
      <c r="X382" s="295"/>
      <c r="Y382" s="295"/>
      <c r="Z382" s="295"/>
      <c r="AA382" s="295"/>
      <c r="AB382" s="295"/>
      <c r="AC382" s="295"/>
      <c r="AD382" s="295"/>
      <c r="AE382" s="295"/>
    </row>
    <row r="383" spans="1:31">
      <c r="A383" s="295"/>
      <c r="B383" s="295"/>
      <c r="C383" s="295"/>
      <c r="D383" s="295"/>
      <c r="E383" s="295"/>
      <c r="F383" s="295"/>
      <c r="G383" s="295"/>
      <c r="H383" s="295"/>
      <c r="I383" s="295"/>
      <c r="J383" s="295"/>
      <c r="K383" s="295"/>
      <c r="L383" s="295"/>
      <c r="M383" s="295"/>
      <c r="N383" s="295"/>
      <c r="O383" s="295"/>
      <c r="P383" s="295"/>
      <c r="Q383" s="295"/>
      <c r="R383" s="295"/>
      <c r="S383" s="295"/>
      <c r="T383" s="295"/>
      <c r="U383" s="295"/>
      <c r="V383" s="295"/>
      <c r="W383" s="295"/>
      <c r="X383" s="295"/>
      <c r="Y383" s="295"/>
      <c r="Z383" s="295"/>
      <c r="AA383" s="295"/>
      <c r="AB383" s="295"/>
      <c r="AC383" s="295"/>
      <c r="AD383" s="295"/>
      <c r="AE383" s="295"/>
    </row>
    <row r="384" spans="1:31">
      <c r="A384" s="295"/>
      <c r="B384" s="295"/>
      <c r="C384" s="295"/>
      <c r="D384" s="295"/>
      <c r="E384" s="295"/>
      <c r="F384" s="295"/>
      <c r="G384" s="295"/>
      <c r="H384" s="295"/>
      <c r="I384" s="295"/>
      <c r="J384" s="295"/>
      <c r="K384" s="295"/>
      <c r="L384" s="295"/>
      <c r="M384" s="295"/>
      <c r="N384" s="295"/>
      <c r="O384" s="295"/>
      <c r="P384" s="295"/>
      <c r="Q384" s="295"/>
      <c r="R384" s="295"/>
      <c r="S384" s="295"/>
      <c r="T384" s="295"/>
      <c r="U384" s="295"/>
      <c r="V384" s="295"/>
      <c r="W384" s="295"/>
      <c r="X384" s="295"/>
      <c r="Y384" s="295"/>
      <c r="Z384" s="295"/>
      <c r="AA384" s="295"/>
      <c r="AB384" s="295"/>
      <c r="AC384" s="295"/>
      <c r="AD384" s="295"/>
      <c r="AE384" s="295"/>
    </row>
    <row r="385" spans="1:31">
      <c r="A385" s="295"/>
      <c r="B385" s="295"/>
      <c r="C385" s="295"/>
      <c r="D385" s="295"/>
      <c r="E385" s="295"/>
      <c r="F385" s="295"/>
      <c r="G385" s="295"/>
      <c r="H385" s="295"/>
      <c r="I385" s="295"/>
      <c r="J385" s="295"/>
      <c r="K385" s="295"/>
      <c r="L385" s="295"/>
      <c r="M385" s="295"/>
      <c r="N385" s="295"/>
      <c r="O385" s="295"/>
      <c r="P385" s="295"/>
      <c r="Q385" s="295"/>
      <c r="R385" s="295"/>
      <c r="S385" s="295"/>
      <c r="T385" s="295"/>
      <c r="U385" s="295"/>
      <c r="V385" s="295"/>
      <c r="W385" s="295"/>
      <c r="X385" s="295"/>
      <c r="Y385" s="295"/>
      <c r="Z385" s="295"/>
      <c r="AA385" s="295"/>
      <c r="AB385" s="295"/>
      <c r="AC385" s="295"/>
      <c r="AD385" s="295"/>
      <c r="AE385" s="295"/>
    </row>
    <row r="386" spans="1:31">
      <c r="A386" s="295"/>
      <c r="B386" s="295"/>
      <c r="C386" s="295"/>
      <c r="D386" s="295"/>
      <c r="E386" s="295"/>
      <c r="F386" s="295"/>
      <c r="G386" s="295"/>
      <c r="H386" s="295"/>
      <c r="I386" s="295"/>
      <c r="J386" s="295"/>
      <c r="K386" s="295"/>
      <c r="L386" s="295"/>
      <c r="M386" s="295"/>
      <c r="N386" s="295"/>
      <c r="O386" s="295"/>
      <c r="P386" s="295"/>
      <c r="Q386" s="295"/>
      <c r="R386" s="295"/>
      <c r="S386" s="295"/>
      <c r="T386" s="295"/>
      <c r="U386" s="295"/>
      <c r="V386" s="295"/>
      <c r="W386" s="295"/>
      <c r="X386" s="295"/>
      <c r="Y386" s="295"/>
      <c r="Z386" s="295"/>
      <c r="AA386" s="295"/>
      <c r="AB386" s="295"/>
      <c r="AC386" s="295"/>
      <c r="AD386" s="295"/>
      <c r="AE386" s="295"/>
    </row>
    <row r="387" spans="1:31">
      <c r="A387" s="295"/>
      <c r="B387" s="295"/>
      <c r="C387" s="295"/>
      <c r="D387" s="295"/>
      <c r="E387" s="295"/>
      <c r="F387" s="295"/>
      <c r="G387" s="295"/>
      <c r="H387" s="295"/>
      <c r="I387" s="295"/>
      <c r="J387" s="295"/>
      <c r="K387" s="295"/>
      <c r="L387" s="295"/>
      <c r="M387" s="295"/>
      <c r="N387" s="295"/>
      <c r="O387" s="295"/>
      <c r="P387" s="295"/>
      <c r="Q387" s="295"/>
      <c r="R387" s="295"/>
      <c r="S387" s="295"/>
      <c r="T387" s="295"/>
      <c r="U387" s="295"/>
      <c r="V387" s="295"/>
      <c r="W387" s="295"/>
      <c r="X387" s="295"/>
      <c r="Y387" s="295"/>
      <c r="Z387" s="295"/>
      <c r="AA387" s="295"/>
      <c r="AB387" s="295"/>
      <c r="AC387" s="295"/>
      <c r="AD387" s="295"/>
      <c r="AE387" s="295"/>
    </row>
    <row r="388" spans="1:31">
      <c r="A388" s="295"/>
      <c r="B388" s="295"/>
      <c r="C388" s="295"/>
      <c r="D388" s="295"/>
      <c r="E388" s="295"/>
      <c r="F388" s="295"/>
      <c r="G388" s="295"/>
      <c r="H388" s="295"/>
      <c r="I388" s="295"/>
      <c r="J388" s="295"/>
      <c r="K388" s="295"/>
      <c r="L388" s="295"/>
      <c r="M388" s="295"/>
      <c r="N388" s="295"/>
      <c r="O388" s="295"/>
      <c r="P388" s="295"/>
      <c r="Q388" s="295"/>
      <c r="R388" s="295"/>
      <c r="S388" s="295"/>
      <c r="T388" s="295"/>
      <c r="U388" s="295"/>
      <c r="V388" s="295"/>
      <c r="W388" s="295"/>
      <c r="X388" s="295"/>
      <c r="Y388" s="295"/>
      <c r="Z388" s="295"/>
      <c r="AA388" s="295"/>
      <c r="AB388" s="295"/>
      <c r="AC388" s="295"/>
      <c r="AD388" s="295"/>
      <c r="AE388" s="295"/>
    </row>
    <row r="389" spans="1:31">
      <c r="A389" s="295"/>
      <c r="B389" s="295"/>
      <c r="C389" s="295"/>
      <c r="D389" s="295"/>
      <c r="E389" s="295"/>
      <c r="F389" s="295"/>
      <c r="G389" s="295"/>
      <c r="H389" s="295"/>
      <c r="I389" s="295"/>
      <c r="J389" s="295"/>
      <c r="K389" s="295"/>
      <c r="L389" s="295"/>
      <c r="M389" s="295"/>
      <c r="N389" s="295"/>
      <c r="O389" s="295"/>
      <c r="P389" s="295"/>
      <c r="Q389" s="295"/>
      <c r="R389" s="295"/>
      <c r="S389" s="295"/>
      <c r="T389" s="295"/>
      <c r="U389" s="295"/>
      <c r="V389" s="295"/>
      <c r="W389" s="295"/>
      <c r="X389" s="295"/>
      <c r="Y389" s="295"/>
      <c r="Z389" s="295"/>
      <c r="AA389" s="295"/>
      <c r="AB389" s="295"/>
      <c r="AC389" s="295"/>
      <c r="AD389" s="295"/>
      <c r="AE389" s="295"/>
    </row>
    <row r="390" spans="1:31">
      <c r="A390" s="295"/>
      <c r="B390" s="295"/>
      <c r="C390" s="295"/>
      <c r="D390" s="295"/>
      <c r="E390" s="295"/>
      <c r="F390" s="295"/>
      <c r="G390" s="295"/>
      <c r="H390" s="295"/>
      <c r="I390" s="295"/>
      <c r="J390" s="295"/>
      <c r="K390" s="295"/>
      <c r="L390" s="295"/>
      <c r="M390" s="295"/>
      <c r="N390" s="295"/>
      <c r="O390" s="295"/>
      <c r="P390" s="295"/>
      <c r="Q390" s="295"/>
      <c r="R390" s="295"/>
      <c r="S390" s="295"/>
      <c r="T390" s="295"/>
      <c r="U390" s="295"/>
      <c r="V390" s="295"/>
      <c r="W390" s="295"/>
      <c r="X390" s="295"/>
      <c r="Y390" s="295"/>
      <c r="Z390" s="295"/>
      <c r="AA390" s="295"/>
      <c r="AB390" s="295"/>
      <c r="AC390" s="295"/>
      <c r="AD390" s="295"/>
      <c r="AE390" s="295"/>
    </row>
    <row r="391" spans="1:31">
      <c r="A391" s="295"/>
      <c r="B391" s="295"/>
      <c r="C391" s="295"/>
      <c r="D391" s="295"/>
      <c r="E391" s="295"/>
      <c r="F391" s="295"/>
      <c r="G391" s="295"/>
      <c r="H391" s="295"/>
      <c r="I391" s="295"/>
      <c r="J391" s="295"/>
      <c r="K391" s="295"/>
      <c r="L391" s="295"/>
      <c r="M391" s="295"/>
      <c r="N391" s="295"/>
      <c r="O391" s="295"/>
      <c r="P391" s="295"/>
      <c r="Q391" s="295"/>
      <c r="R391" s="295"/>
      <c r="S391" s="295"/>
      <c r="T391" s="295"/>
      <c r="U391" s="295"/>
      <c r="V391" s="295"/>
      <c r="W391" s="295"/>
      <c r="X391" s="295"/>
      <c r="Y391" s="295"/>
      <c r="Z391" s="295"/>
      <c r="AA391" s="295"/>
      <c r="AB391" s="295"/>
      <c r="AC391" s="295"/>
      <c r="AD391" s="295"/>
      <c r="AE391" s="295"/>
    </row>
    <row r="392" spans="1:31">
      <c r="A392" s="295"/>
      <c r="B392" s="295"/>
      <c r="C392" s="295"/>
      <c r="D392" s="295"/>
      <c r="E392" s="295"/>
      <c r="F392" s="295"/>
      <c r="G392" s="295"/>
      <c r="H392" s="295"/>
      <c r="I392" s="295"/>
      <c r="J392" s="295"/>
      <c r="K392" s="295"/>
      <c r="L392" s="295"/>
      <c r="M392" s="295"/>
      <c r="N392" s="295"/>
      <c r="O392" s="295"/>
      <c r="P392" s="295"/>
      <c r="Q392" s="295"/>
      <c r="R392" s="295"/>
      <c r="S392" s="295"/>
      <c r="T392" s="295"/>
      <c r="U392" s="295"/>
      <c r="V392" s="295"/>
      <c r="W392" s="295"/>
      <c r="X392" s="295"/>
      <c r="Y392" s="295"/>
      <c r="Z392" s="295"/>
      <c r="AA392" s="295"/>
      <c r="AB392" s="295"/>
      <c r="AC392" s="295"/>
      <c r="AD392" s="295"/>
      <c r="AE392" s="295"/>
    </row>
    <row r="393" spans="1:31">
      <c r="A393" s="295"/>
      <c r="B393" s="295"/>
      <c r="C393" s="295"/>
      <c r="D393" s="295"/>
      <c r="E393" s="295"/>
      <c r="F393" s="295"/>
      <c r="G393" s="295"/>
      <c r="H393" s="295"/>
      <c r="I393" s="295"/>
      <c r="J393" s="295"/>
      <c r="K393" s="295"/>
      <c r="L393" s="295"/>
      <c r="M393" s="295"/>
      <c r="N393" s="295"/>
      <c r="O393" s="295"/>
      <c r="P393" s="295"/>
      <c r="Q393" s="295"/>
      <c r="R393" s="295"/>
      <c r="S393" s="295"/>
      <c r="T393" s="295"/>
      <c r="U393" s="295"/>
      <c r="V393" s="295"/>
      <c r="W393" s="295"/>
      <c r="X393" s="295"/>
      <c r="Y393" s="295"/>
      <c r="Z393" s="295"/>
      <c r="AA393" s="295"/>
      <c r="AB393" s="295"/>
      <c r="AC393" s="295"/>
      <c r="AD393" s="295"/>
      <c r="AE393" s="295"/>
    </row>
    <row r="394" spans="1:31">
      <c r="A394" s="295"/>
      <c r="B394" s="295"/>
      <c r="C394" s="295"/>
      <c r="D394" s="295"/>
      <c r="E394" s="295"/>
      <c r="F394" s="295"/>
      <c r="G394" s="295"/>
      <c r="H394" s="295"/>
      <c r="I394" s="295"/>
      <c r="J394" s="295"/>
      <c r="K394" s="295"/>
      <c r="L394" s="295"/>
      <c r="M394" s="295"/>
      <c r="N394" s="295"/>
      <c r="O394" s="295"/>
      <c r="P394" s="295"/>
      <c r="Q394" s="295"/>
      <c r="R394" s="295"/>
      <c r="S394" s="295"/>
      <c r="T394" s="295"/>
      <c r="U394" s="295"/>
      <c r="V394" s="295"/>
      <c r="W394" s="295"/>
      <c r="X394" s="295"/>
      <c r="Y394" s="295"/>
      <c r="Z394" s="295"/>
      <c r="AA394" s="295"/>
      <c r="AB394" s="295"/>
      <c r="AC394" s="295"/>
      <c r="AD394" s="295"/>
      <c r="AE394" s="295"/>
    </row>
    <row r="395" spans="1:31">
      <c r="A395" s="295"/>
      <c r="B395" s="295"/>
      <c r="C395" s="295"/>
      <c r="D395" s="295"/>
      <c r="E395" s="295"/>
      <c r="F395" s="295"/>
      <c r="G395" s="295"/>
      <c r="H395" s="295"/>
      <c r="I395" s="295"/>
      <c r="J395" s="295"/>
      <c r="K395" s="295"/>
      <c r="L395" s="295"/>
      <c r="M395" s="295"/>
      <c r="N395" s="295"/>
      <c r="O395" s="295"/>
      <c r="P395" s="295"/>
      <c r="Q395" s="295"/>
      <c r="R395" s="295"/>
      <c r="S395" s="295"/>
      <c r="T395" s="295"/>
      <c r="U395" s="295"/>
      <c r="V395" s="295"/>
      <c r="W395" s="295"/>
      <c r="X395" s="295"/>
      <c r="Y395" s="295"/>
      <c r="Z395" s="295"/>
      <c r="AA395" s="295"/>
      <c r="AB395" s="295"/>
      <c r="AC395" s="295"/>
      <c r="AD395" s="295"/>
      <c r="AE395" s="295"/>
    </row>
    <row r="396" spans="1:31">
      <c r="A396" s="295"/>
      <c r="B396" s="295"/>
      <c r="C396" s="295"/>
      <c r="D396" s="295"/>
      <c r="E396" s="295"/>
      <c r="F396" s="295"/>
      <c r="G396" s="295"/>
      <c r="H396" s="295"/>
      <c r="I396" s="295"/>
      <c r="J396" s="295"/>
      <c r="K396" s="295"/>
      <c r="L396" s="295"/>
      <c r="M396" s="295"/>
      <c r="N396" s="295"/>
      <c r="O396" s="295"/>
      <c r="P396" s="295"/>
      <c r="Q396" s="295"/>
      <c r="R396" s="295"/>
      <c r="S396" s="295"/>
      <c r="T396" s="295"/>
      <c r="U396" s="295"/>
      <c r="V396" s="295"/>
      <c r="W396" s="295"/>
      <c r="X396" s="295"/>
      <c r="Y396" s="295"/>
      <c r="Z396" s="295"/>
      <c r="AA396" s="295"/>
      <c r="AB396" s="295"/>
      <c r="AC396" s="295"/>
      <c r="AD396" s="295"/>
      <c r="AE396" s="295"/>
    </row>
    <row r="397" spans="1:31">
      <c r="A397" s="295"/>
      <c r="B397" s="295"/>
      <c r="C397" s="295"/>
      <c r="D397" s="295"/>
      <c r="E397" s="295"/>
      <c r="F397" s="295"/>
      <c r="G397" s="295"/>
      <c r="H397" s="295"/>
      <c r="I397" s="295"/>
      <c r="J397" s="295"/>
      <c r="K397" s="295"/>
      <c r="L397" s="295"/>
      <c r="M397" s="295"/>
      <c r="N397" s="295"/>
      <c r="O397" s="295"/>
      <c r="P397" s="295"/>
      <c r="Q397" s="295"/>
      <c r="R397" s="295"/>
      <c r="S397" s="295"/>
      <c r="T397" s="295"/>
      <c r="U397" s="295"/>
      <c r="V397" s="295"/>
      <c r="W397" s="295"/>
      <c r="X397" s="295"/>
      <c r="Y397" s="295"/>
      <c r="Z397" s="295"/>
      <c r="AA397" s="295"/>
      <c r="AB397" s="295"/>
      <c r="AC397" s="295"/>
      <c r="AD397" s="295"/>
      <c r="AE397" s="295"/>
    </row>
    <row r="398" spans="1:31">
      <c r="A398" s="295"/>
      <c r="B398" s="295"/>
      <c r="C398" s="295"/>
      <c r="D398" s="295"/>
      <c r="E398" s="295"/>
      <c r="F398" s="295"/>
      <c r="G398" s="295"/>
      <c r="H398" s="295"/>
      <c r="I398" s="295"/>
      <c r="J398" s="295"/>
      <c r="K398" s="295"/>
      <c r="L398" s="295"/>
      <c r="M398" s="295"/>
      <c r="N398" s="295"/>
      <c r="O398" s="295"/>
      <c r="P398" s="295"/>
      <c r="Q398" s="295"/>
      <c r="R398" s="295"/>
      <c r="S398" s="295"/>
      <c r="T398" s="295"/>
      <c r="U398" s="295"/>
      <c r="V398" s="295"/>
      <c r="W398" s="295"/>
      <c r="X398" s="295"/>
      <c r="Y398" s="295"/>
      <c r="Z398" s="295"/>
      <c r="AA398" s="295"/>
      <c r="AB398" s="295"/>
      <c r="AC398" s="295"/>
      <c r="AD398" s="295"/>
      <c r="AE398" s="295"/>
    </row>
    <row r="399" spans="1:31">
      <c r="A399" s="295"/>
      <c r="B399" s="295"/>
      <c r="C399" s="295"/>
      <c r="D399" s="295"/>
      <c r="E399" s="295"/>
      <c r="F399" s="295"/>
      <c r="G399" s="295"/>
      <c r="H399" s="295"/>
      <c r="I399" s="295"/>
      <c r="J399" s="295"/>
      <c r="K399" s="295"/>
      <c r="L399" s="295"/>
      <c r="M399" s="295"/>
      <c r="N399" s="295"/>
      <c r="O399" s="295"/>
      <c r="P399" s="295"/>
      <c r="Q399" s="295"/>
      <c r="R399" s="295"/>
      <c r="S399" s="295"/>
      <c r="T399" s="295"/>
      <c r="U399" s="295"/>
      <c r="V399" s="295"/>
      <c r="W399" s="295"/>
      <c r="X399" s="295"/>
      <c r="Y399" s="295"/>
      <c r="Z399" s="295"/>
      <c r="AA399" s="295"/>
      <c r="AB399" s="295"/>
      <c r="AC399" s="295"/>
      <c r="AD399" s="295"/>
      <c r="AE399" s="295"/>
    </row>
    <row r="400" spans="1:31">
      <c r="A400" s="295"/>
      <c r="B400" s="295"/>
      <c r="C400" s="295"/>
      <c r="D400" s="295"/>
      <c r="E400" s="295"/>
      <c r="F400" s="295"/>
      <c r="G400" s="295"/>
      <c r="H400" s="295"/>
      <c r="I400" s="295"/>
      <c r="J400" s="295"/>
      <c r="K400" s="295"/>
      <c r="L400" s="295"/>
      <c r="M400" s="295"/>
      <c r="N400" s="295"/>
      <c r="O400" s="295"/>
      <c r="P400" s="295"/>
      <c r="Q400" s="295"/>
      <c r="R400" s="295"/>
      <c r="S400" s="295"/>
      <c r="T400" s="295"/>
      <c r="U400" s="295"/>
      <c r="V400" s="295"/>
      <c r="W400" s="295"/>
      <c r="X400" s="295"/>
      <c r="Y400" s="295"/>
      <c r="Z400" s="295"/>
      <c r="AA400" s="295"/>
      <c r="AB400" s="295"/>
      <c r="AC400" s="295"/>
      <c r="AD400" s="295"/>
      <c r="AE400" s="295"/>
    </row>
    <row r="401" spans="1:31">
      <c r="A401" s="295"/>
      <c r="B401" s="295"/>
      <c r="C401" s="295"/>
      <c r="D401" s="295"/>
      <c r="E401" s="295"/>
      <c r="F401" s="295"/>
      <c r="G401" s="295"/>
      <c r="H401" s="295"/>
      <c r="I401" s="295"/>
      <c r="J401" s="295"/>
      <c r="K401" s="295"/>
      <c r="L401" s="295"/>
      <c r="M401" s="295"/>
      <c r="N401" s="295"/>
      <c r="O401" s="295"/>
      <c r="P401" s="295"/>
      <c r="Q401" s="295"/>
      <c r="R401" s="295"/>
      <c r="S401" s="295"/>
      <c r="T401" s="295"/>
      <c r="U401" s="295"/>
      <c r="V401" s="295"/>
      <c r="W401" s="295"/>
      <c r="X401" s="295"/>
      <c r="Y401" s="295"/>
      <c r="Z401" s="295"/>
      <c r="AA401" s="295"/>
      <c r="AB401" s="295"/>
      <c r="AC401" s="295"/>
      <c r="AD401" s="295"/>
      <c r="AE401" s="295"/>
    </row>
    <row r="402" spans="1:31">
      <c r="A402" s="295"/>
      <c r="B402" s="295"/>
      <c r="C402" s="295"/>
      <c r="D402" s="295"/>
      <c r="E402" s="295"/>
      <c r="F402" s="295"/>
      <c r="G402" s="295"/>
      <c r="H402" s="295"/>
      <c r="I402" s="295"/>
      <c r="J402" s="295"/>
      <c r="K402" s="295"/>
      <c r="L402" s="295"/>
      <c r="M402" s="295"/>
      <c r="N402" s="295"/>
      <c r="O402" s="295"/>
      <c r="P402" s="295"/>
      <c r="Q402" s="295"/>
      <c r="R402" s="295"/>
      <c r="S402" s="295"/>
      <c r="T402" s="295"/>
      <c r="U402" s="295"/>
      <c r="V402" s="295"/>
      <c r="W402" s="295"/>
      <c r="X402" s="295"/>
      <c r="Y402" s="295"/>
      <c r="Z402" s="295"/>
      <c r="AA402" s="295"/>
      <c r="AB402" s="295"/>
      <c r="AC402" s="295"/>
      <c r="AD402" s="295"/>
      <c r="AE402" s="295"/>
    </row>
    <row r="403" spans="1:31">
      <c r="A403" s="295"/>
      <c r="B403" s="295"/>
      <c r="C403" s="295"/>
      <c r="D403" s="295"/>
      <c r="E403" s="295"/>
      <c r="F403" s="295"/>
      <c r="G403" s="295"/>
      <c r="H403" s="295"/>
      <c r="I403" s="295"/>
      <c r="J403" s="295"/>
      <c r="K403" s="295"/>
      <c r="L403" s="295"/>
      <c r="M403" s="295"/>
      <c r="N403" s="295"/>
      <c r="O403" s="295"/>
      <c r="P403" s="295"/>
      <c r="Q403" s="295"/>
      <c r="R403" s="295"/>
      <c r="S403" s="295"/>
      <c r="T403" s="295"/>
      <c r="U403" s="295"/>
      <c r="V403" s="295"/>
      <c r="W403" s="295"/>
      <c r="X403" s="295"/>
      <c r="Y403" s="295"/>
      <c r="Z403" s="295"/>
      <c r="AA403" s="295"/>
      <c r="AB403" s="295"/>
      <c r="AC403" s="295"/>
      <c r="AD403" s="295"/>
      <c r="AE403" s="295"/>
    </row>
    <row r="404" spans="1:31">
      <c r="A404" s="295"/>
      <c r="B404" s="295"/>
      <c r="C404" s="295"/>
      <c r="D404" s="295"/>
      <c r="E404" s="295"/>
      <c r="F404" s="295"/>
      <c r="G404" s="295"/>
      <c r="H404" s="295"/>
      <c r="I404" s="295"/>
      <c r="J404" s="295"/>
      <c r="K404" s="295"/>
      <c r="L404" s="295"/>
      <c r="M404" s="295"/>
      <c r="N404" s="295"/>
      <c r="O404" s="295"/>
      <c r="P404" s="295"/>
      <c r="Q404" s="295"/>
      <c r="R404" s="295"/>
      <c r="S404" s="295"/>
      <c r="T404" s="295"/>
      <c r="U404" s="295"/>
      <c r="V404" s="295"/>
      <c r="W404" s="295"/>
      <c r="X404" s="295"/>
      <c r="Y404" s="295"/>
      <c r="Z404" s="295"/>
      <c r="AA404" s="295"/>
      <c r="AB404" s="295"/>
      <c r="AC404" s="295"/>
      <c r="AD404" s="295"/>
      <c r="AE404" s="295"/>
    </row>
    <row r="405" spans="1:31">
      <c r="A405" s="295"/>
      <c r="B405" s="295"/>
      <c r="C405" s="295"/>
      <c r="D405" s="295"/>
      <c r="E405" s="295"/>
      <c r="F405" s="295"/>
      <c r="G405" s="295"/>
      <c r="H405" s="295"/>
      <c r="I405" s="295"/>
      <c r="J405" s="295"/>
      <c r="K405" s="295"/>
      <c r="L405" s="295"/>
      <c r="M405" s="295"/>
      <c r="N405" s="295"/>
      <c r="O405" s="295"/>
      <c r="P405" s="295"/>
      <c r="Q405" s="295"/>
      <c r="R405" s="295"/>
      <c r="S405" s="295"/>
      <c r="T405" s="295"/>
      <c r="U405" s="295"/>
      <c r="V405" s="295"/>
      <c r="W405" s="295"/>
      <c r="X405" s="295"/>
      <c r="Y405" s="295"/>
      <c r="Z405" s="295"/>
      <c r="AA405" s="295"/>
      <c r="AB405" s="295"/>
      <c r="AC405" s="295"/>
      <c r="AD405" s="295"/>
      <c r="AE405" s="295"/>
    </row>
    <row r="406" spans="1:31">
      <c r="A406" s="295"/>
      <c r="B406" s="295"/>
      <c r="C406" s="295"/>
      <c r="D406" s="295"/>
      <c r="E406" s="295"/>
      <c r="F406" s="295"/>
      <c r="G406" s="295"/>
      <c r="H406" s="295"/>
      <c r="I406" s="295"/>
      <c r="J406" s="295"/>
      <c r="K406" s="295"/>
      <c r="L406" s="295"/>
      <c r="M406" s="295"/>
      <c r="N406" s="295"/>
      <c r="O406" s="295"/>
      <c r="P406" s="295"/>
      <c r="Q406" s="295"/>
      <c r="R406" s="295"/>
      <c r="S406" s="295"/>
      <c r="T406" s="295"/>
      <c r="U406" s="295"/>
      <c r="V406" s="295"/>
      <c r="W406" s="295"/>
      <c r="X406" s="295"/>
      <c r="Y406" s="295"/>
      <c r="Z406" s="295"/>
      <c r="AA406" s="295"/>
      <c r="AB406" s="295"/>
      <c r="AC406" s="295"/>
      <c r="AD406" s="295"/>
      <c r="AE406" s="295"/>
    </row>
    <row r="407" spans="1:31">
      <c r="A407" s="295"/>
      <c r="B407" s="295"/>
      <c r="C407" s="295"/>
      <c r="D407" s="295"/>
      <c r="E407" s="295"/>
      <c r="F407" s="295"/>
      <c r="G407" s="295"/>
      <c r="H407" s="295"/>
      <c r="I407" s="295"/>
      <c r="J407" s="295"/>
      <c r="K407" s="295"/>
      <c r="L407" s="295"/>
      <c r="M407" s="295"/>
      <c r="N407" s="295"/>
      <c r="O407" s="295"/>
      <c r="P407" s="295"/>
      <c r="Q407" s="295"/>
      <c r="R407" s="295"/>
      <c r="S407" s="295"/>
      <c r="T407" s="295"/>
      <c r="U407" s="295"/>
      <c r="V407" s="295"/>
      <c r="W407" s="295"/>
      <c r="X407" s="295"/>
      <c r="Y407" s="295"/>
      <c r="Z407" s="295"/>
      <c r="AA407" s="295"/>
      <c r="AB407" s="295"/>
      <c r="AC407" s="295"/>
      <c r="AD407" s="295"/>
      <c r="AE407" s="295"/>
    </row>
    <row r="408" spans="1:31">
      <c r="A408" s="295"/>
      <c r="B408" s="295"/>
      <c r="C408" s="295"/>
      <c r="D408" s="295"/>
      <c r="E408" s="295"/>
      <c r="F408" s="295"/>
      <c r="G408" s="295"/>
      <c r="H408" s="295"/>
      <c r="I408" s="295"/>
      <c r="J408" s="295"/>
      <c r="K408" s="295"/>
      <c r="L408" s="295"/>
      <c r="M408" s="295"/>
      <c r="N408" s="295"/>
      <c r="O408" s="295"/>
      <c r="P408" s="295"/>
      <c r="Q408" s="295"/>
      <c r="R408" s="295"/>
      <c r="S408" s="295"/>
      <c r="T408" s="295"/>
      <c r="U408" s="295"/>
      <c r="V408" s="295"/>
      <c r="W408" s="295"/>
      <c r="X408" s="295"/>
      <c r="Y408" s="295"/>
      <c r="Z408" s="295"/>
      <c r="AA408" s="295"/>
      <c r="AB408" s="295"/>
      <c r="AC408" s="295"/>
      <c r="AD408" s="295"/>
      <c r="AE408" s="295"/>
    </row>
    <row r="409" spans="1:31">
      <c r="A409" s="295"/>
      <c r="B409" s="295"/>
      <c r="C409" s="295"/>
      <c r="D409" s="295"/>
      <c r="E409" s="295"/>
      <c r="F409" s="295"/>
      <c r="G409" s="295"/>
      <c r="H409" s="295"/>
      <c r="I409" s="295"/>
      <c r="J409" s="295"/>
      <c r="K409" s="295"/>
      <c r="L409" s="295"/>
      <c r="M409" s="295"/>
      <c r="N409" s="295"/>
      <c r="O409" s="295"/>
      <c r="P409" s="295"/>
      <c r="Q409" s="295"/>
      <c r="R409" s="295"/>
      <c r="S409" s="295"/>
      <c r="T409" s="295"/>
      <c r="U409" s="295"/>
      <c r="V409" s="295"/>
      <c r="W409" s="295"/>
      <c r="X409" s="295"/>
      <c r="Y409" s="295"/>
      <c r="Z409" s="295"/>
      <c r="AA409" s="295"/>
      <c r="AB409" s="295"/>
      <c r="AC409" s="295"/>
      <c r="AD409" s="295"/>
      <c r="AE409" s="295"/>
    </row>
    <row r="410" spans="1:31">
      <c r="A410" s="295"/>
      <c r="B410" s="295"/>
      <c r="C410" s="295"/>
      <c r="D410" s="295"/>
      <c r="E410" s="295"/>
      <c r="F410" s="295"/>
      <c r="G410" s="295"/>
      <c r="H410" s="295"/>
      <c r="I410" s="295"/>
      <c r="J410" s="295"/>
      <c r="K410" s="295"/>
      <c r="L410" s="295"/>
      <c r="M410" s="295"/>
      <c r="N410" s="295"/>
      <c r="O410" s="295"/>
      <c r="P410" s="295"/>
      <c r="Q410" s="295"/>
      <c r="R410" s="295"/>
      <c r="S410" s="295"/>
      <c r="T410" s="295"/>
      <c r="U410" s="295"/>
      <c r="V410" s="295"/>
      <c r="W410" s="295"/>
      <c r="X410" s="295"/>
      <c r="Y410" s="295"/>
      <c r="Z410" s="295"/>
      <c r="AA410" s="295"/>
      <c r="AB410" s="295"/>
      <c r="AC410" s="295"/>
      <c r="AD410" s="295"/>
      <c r="AE410" s="295"/>
    </row>
    <row r="411" spans="1:31">
      <c r="A411" s="295"/>
      <c r="B411" s="295"/>
      <c r="C411" s="295"/>
      <c r="D411" s="295"/>
      <c r="E411" s="295"/>
      <c r="F411" s="295"/>
      <c r="G411" s="295"/>
      <c r="H411" s="295"/>
      <c r="I411" s="295"/>
      <c r="J411" s="295"/>
      <c r="K411" s="295"/>
      <c r="L411" s="295"/>
      <c r="M411" s="295"/>
      <c r="N411" s="295"/>
      <c r="O411" s="295"/>
      <c r="P411" s="295"/>
      <c r="Q411" s="295"/>
      <c r="R411" s="295"/>
      <c r="S411" s="295"/>
      <c r="T411" s="295"/>
      <c r="U411" s="295"/>
      <c r="V411" s="295"/>
      <c r="W411" s="295"/>
      <c r="X411" s="295"/>
      <c r="Y411" s="295"/>
      <c r="Z411" s="295"/>
      <c r="AA411" s="295"/>
      <c r="AB411" s="295"/>
      <c r="AC411" s="295"/>
      <c r="AD411" s="295"/>
      <c r="AE411" s="295"/>
    </row>
    <row r="412" spans="1:31">
      <c r="A412" s="295"/>
      <c r="B412" s="295"/>
      <c r="C412" s="295"/>
      <c r="D412" s="295"/>
      <c r="E412" s="295"/>
      <c r="F412" s="295"/>
      <c r="G412" s="295"/>
      <c r="H412" s="295"/>
      <c r="I412" s="295"/>
      <c r="J412" s="295"/>
      <c r="K412" s="295"/>
      <c r="L412" s="295"/>
      <c r="M412" s="295"/>
      <c r="N412" s="295"/>
      <c r="O412" s="295"/>
      <c r="P412" s="295"/>
      <c r="Q412" s="295"/>
      <c r="R412" s="295"/>
      <c r="S412" s="295"/>
      <c r="T412" s="295"/>
      <c r="U412" s="295"/>
      <c r="V412" s="295"/>
      <c r="W412" s="295"/>
      <c r="X412" s="295"/>
      <c r="Y412" s="295"/>
      <c r="Z412" s="295"/>
      <c r="AA412" s="295"/>
      <c r="AB412" s="295"/>
      <c r="AC412" s="295"/>
      <c r="AD412" s="295"/>
      <c r="AE412" s="295"/>
    </row>
    <row r="413" spans="1:31">
      <c r="A413" s="295"/>
      <c r="B413" s="295"/>
      <c r="C413" s="295"/>
      <c r="D413" s="295"/>
      <c r="E413" s="295"/>
      <c r="F413" s="295"/>
      <c r="G413" s="295"/>
      <c r="H413" s="295"/>
      <c r="I413" s="295"/>
      <c r="J413" s="295"/>
      <c r="K413" s="295"/>
      <c r="L413" s="295"/>
      <c r="M413" s="295"/>
      <c r="N413" s="295"/>
      <c r="O413" s="295"/>
      <c r="P413" s="295"/>
      <c r="Q413" s="295"/>
      <c r="R413" s="295"/>
      <c r="S413" s="295"/>
      <c r="T413" s="295"/>
      <c r="U413" s="295"/>
      <c r="V413" s="295"/>
      <c r="W413" s="295"/>
      <c r="X413" s="295"/>
      <c r="Y413" s="295"/>
      <c r="Z413" s="295"/>
      <c r="AA413" s="295"/>
      <c r="AB413" s="295"/>
      <c r="AC413" s="295"/>
      <c r="AD413" s="295"/>
      <c r="AE413" s="295"/>
    </row>
    <row r="414" spans="1:31">
      <c r="A414" s="295"/>
      <c r="B414" s="295"/>
      <c r="C414" s="295"/>
      <c r="D414" s="295"/>
      <c r="E414" s="295"/>
      <c r="F414" s="295"/>
      <c r="G414" s="295"/>
      <c r="H414" s="295"/>
      <c r="I414" s="295"/>
      <c r="J414" s="295"/>
      <c r="K414" s="295"/>
      <c r="L414" s="295"/>
      <c r="M414" s="295"/>
      <c r="N414" s="295"/>
      <c r="O414" s="295"/>
      <c r="P414" s="295"/>
      <c r="Q414" s="295"/>
      <c r="R414" s="295"/>
      <c r="S414" s="295"/>
      <c r="T414" s="295"/>
      <c r="U414" s="295"/>
      <c r="V414" s="295"/>
      <c r="W414" s="295"/>
      <c r="X414" s="295"/>
      <c r="Y414" s="295"/>
      <c r="Z414" s="295"/>
      <c r="AA414" s="295"/>
      <c r="AB414" s="295"/>
      <c r="AC414" s="295"/>
      <c r="AD414" s="295"/>
      <c r="AE414" s="295"/>
    </row>
    <row r="415" spans="1:31">
      <c r="A415" s="295"/>
      <c r="B415" s="295"/>
      <c r="C415" s="295"/>
      <c r="D415" s="295"/>
      <c r="E415" s="295"/>
      <c r="F415" s="295"/>
      <c r="G415" s="295"/>
      <c r="H415" s="295"/>
      <c r="I415" s="295"/>
      <c r="J415" s="295"/>
      <c r="K415" s="295"/>
      <c r="L415" s="295"/>
      <c r="M415" s="295"/>
      <c r="N415" s="295"/>
      <c r="O415" s="295"/>
      <c r="P415" s="295"/>
      <c r="Q415" s="295"/>
      <c r="R415" s="295"/>
      <c r="S415" s="295"/>
      <c r="T415" s="295"/>
      <c r="U415" s="295"/>
      <c r="V415" s="295"/>
      <c r="W415" s="295"/>
      <c r="X415" s="295"/>
      <c r="Y415" s="295"/>
      <c r="Z415" s="295"/>
      <c r="AA415" s="295"/>
      <c r="AB415" s="295"/>
      <c r="AC415" s="295"/>
      <c r="AD415" s="295"/>
      <c r="AE415" s="295"/>
    </row>
    <row r="416" spans="1:31">
      <c r="A416" s="295"/>
      <c r="B416" s="295"/>
      <c r="C416" s="295"/>
      <c r="D416" s="295"/>
      <c r="E416" s="295"/>
      <c r="F416" s="295"/>
      <c r="G416" s="295"/>
      <c r="H416" s="295"/>
      <c r="I416" s="295"/>
      <c r="J416" s="295"/>
      <c r="K416" s="295"/>
      <c r="L416" s="295"/>
      <c r="M416" s="295"/>
      <c r="N416" s="295"/>
      <c r="O416" s="295"/>
      <c r="P416" s="295"/>
      <c r="Q416" s="295"/>
      <c r="R416" s="295"/>
      <c r="S416" s="295"/>
      <c r="T416" s="295"/>
      <c r="U416" s="295"/>
      <c r="V416" s="295"/>
      <c r="W416" s="295"/>
      <c r="X416" s="295"/>
      <c r="Y416" s="295"/>
      <c r="Z416" s="295"/>
      <c r="AA416" s="295"/>
      <c r="AB416" s="295"/>
      <c r="AC416" s="295"/>
      <c r="AD416" s="295"/>
      <c r="AE416" s="295"/>
    </row>
    <row r="417" spans="1:31">
      <c r="A417" s="295"/>
      <c r="B417" s="295"/>
      <c r="C417" s="295"/>
      <c r="D417" s="295"/>
      <c r="E417" s="295"/>
      <c r="F417" s="295"/>
      <c r="G417" s="295"/>
      <c r="H417" s="295"/>
      <c r="I417" s="295"/>
      <c r="J417" s="295"/>
      <c r="K417" s="295"/>
      <c r="L417" s="295"/>
      <c r="M417" s="295"/>
      <c r="N417" s="295"/>
      <c r="O417" s="295"/>
      <c r="P417" s="295"/>
      <c r="Q417" s="295"/>
      <c r="R417" s="295"/>
      <c r="S417" s="295"/>
      <c r="T417" s="295"/>
      <c r="U417" s="295"/>
      <c r="V417" s="295"/>
      <c r="W417" s="295"/>
      <c r="X417" s="295"/>
      <c r="Y417" s="295"/>
      <c r="Z417" s="295"/>
      <c r="AA417" s="295"/>
      <c r="AB417" s="295"/>
      <c r="AC417" s="295"/>
      <c r="AD417" s="295"/>
      <c r="AE417" s="295"/>
    </row>
    <row r="418" spans="1:31">
      <c r="A418" s="295"/>
      <c r="B418" s="295"/>
      <c r="C418" s="295"/>
      <c r="D418" s="295"/>
      <c r="E418" s="295"/>
      <c r="F418" s="295"/>
      <c r="G418" s="295"/>
      <c r="H418" s="295"/>
      <c r="I418" s="295"/>
      <c r="J418" s="295"/>
      <c r="K418" s="295"/>
      <c r="L418" s="295"/>
      <c r="M418" s="295"/>
      <c r="N418" s="295"/>
      <c r="O418" s="295"/>
      <c r="P418" s="295"/>
      <c r="Q418" s="295"/>
      <c r="R418" s="295"/>
      <c r="S418" s="295"/>
      <c r="T418" s="295"/>
      <c r="U418" s="295"/>
      <c r="V418" s="295"/>
      <c r="W418" s="295"/>
      <c r="X418" s="295"/>
      <c r="Y418" s="295"/>
      <c r="Z418" s="295"/>
      <c r="AA418" s="295"/>
      <c r="AB418" s="295"/>
      <c r="AC418" s="295"/>
      <c r="AD418" s="295"/>
      <c r="AE418" s="295"/>
    </row>
    <row r="419" spans="1:31">
      <c r="A419" s="295"/>
      <c r="B419" s="295"/>
      <c r="C419" s="295"/>
      <c r="D419" s="295"/>
      <c r="E419" s="295"/>
      <c r="F419" s="295"/>
      <c r="G419" s="295"/>
      <c r="H419" s="295"/>
      <c r="I419" s="295"/>
      <c r="J419" s="295"/>
      <c r="K419" s="295"/>
      <c r="L419" s="295"/>
      <c r="M419" s="295"/>
      <c r="N419" s="295"/>
      <c r="O419" s="295"/>
      <c r="P419" s="295"/>
      <c r="Q419" s="295"/>
      <c r="R419" s="295"/>
      <c r="S419" s="295"/>
      <c r="T419" s="295"/>
      <c r="U419" s="295"/>
      <c r="V419" s="295"/>
      <c r="W419" s="295"/>
      <c r="X419" s="295"/>
      <c r="Y419" s="295"/>
      <c r="Z419" s="295"/>
      <c r="AA419" s="295"/>
      <c r="AB419" s="295"/>
      <c r="AC419" s="295"/>
      <c r="AD419" s="295"/>
      <c r="AE419" s="295"/>
    </row>
    <row r="420" spans="1:31">
      <c r="A420" s="295"/>
      <c r="B420" s="295"/>
      <c r="C420" s="295"/>
      <c r="D420" s="295"/>
      <c r="E420" s="295"/>
      <c r="F420" s="295"/>
      <c r="G420" s="295"/>
      <c r="H420" s="295"/>
      <c r="I420" s="295"/>
      <c r="J420" s="295"/>
      <c r="K420" s="295"/>
      <c r="L420" s="295"/>
      <c r="M420" s="295"/>
      <c r="N420" s="295"/>
      <c r="O420" s="295"/>
      <c r="P420" s="295"/>
      <c r="Q420" s="295"/>
      <c r="R420" s="295"/>
      <c r="S420" s="295"/>
      <c r="T420" s="295"/>
      <c r="U420" s="295"/>
      <c r="V420" s="295"/>
      <c r="W420" s="295"/>
      <c r="X420" s="295"/>
      <c r="Y420" s="295"/>
      <c r="Z420" s="295"/>
      <c r="AA420" s="295"/>
      <c r="AB420" s="295"/>
      <c r="AC420" s="295"/>
      <c r="AD420" s="295"/>
      <c r="AE420" s="295"/>
    </row>
    <row r="421" spans="1:31">
      <c r="A421" s="295"/>
      <c r="B421" s="295"/>
      <c r="C421" s="295"/>
      <c r="D421" s="295"/>
      <c r="E421" s="295"/>
      <c r="F421" s="295"/>
      <c r="G421" s="295"/>
      <c r="H421" s="295"/>
      <c r="I421" s="295"/>
      <c r="J421" s="295"/>
      <c r="K421" s="295"/>
      <c r="L421" s="295"/>
      <c r="M421" s="295"/>
      <c r="N421" s="295"/>
      <c r="O421" s="295"/>
      <c r="P421" s="295"/>
      <c r="Q421" s="295"/>
      <c r="R421" s="295"/>
      <c r="S421" s="295"/>
      <c r="T421" s="295"/>
      <c r="U421" s="295"/>
      <c r="V421" s="295"/>
      <c r="W421" s="295"/>
      <c r="X421" s="295"/>
      <c r="Y421" s="295"/>
      <c r="Z421" s="295"/>
      <c r="AA421" s="295"/>
      <c r="AB421" s="295"/>
      <c r="AC421" s="295"/>
      <c r="AD421" s="295"/>
      <c r="AE421" s="295"/>
    </row>
    <row r="422" spans="1:31">
      <c r="A422" s="295"/>
      <c r="B422" s="295"/>
      <c r="C422" s="295"/>
      <c r="D422" s="295"/>
      <c r="E422" s="295"/>
      <c r="F422" s="295"/>
      <c r="G422" s="295"/>
      <c r="H422" s="295"/>
      <c r="I422" s="295"/>
      <c r="J422" s="295"/>
      <c r="K422" s="295"/>
      <c r="L422" s="295"/>
      <c r="M422" s="295"/>
      <c r="N422" s="295"/>
      <c r="O422" s="295"/>
      <c r="P422" s="295"/>
      <c r="Q422" s="295"/>
      <c r="R422" s="295"/>
      <c r="S422" s="295"/>
      <c r="T422" s="295"/>
      <c r="U422" s="295"/>
      <c r="V422" s="295"/>
      <c r="W422" s="295"/>
      <c r="X422" s="295"/>
      <c r="Y422" s="295"/>
      <c r="Z422" s="295"/>
      <c r="AA422" s="295"/>
      <c r="AB422" s="295"/>
      <c r="AC422" s="295"/>
      <c r="AD422" s="295"/>
      <c r="AE422" s="295"/>
    </row>
    <row r="423" spans="1:31">
      <c r="A423" s="295"/>
      <c r="B423" s="295"/>
      <c r="C423" s="295"/>
      <c r="D423" s="295"/>
      <c r="E423" s="295"/>
      <c r="F423" s="295"/>
      <c r="G423" s="295"/>
      <c r="H423" s="295"/>
      <c r="I423" s="295"/>
      <c r="J423" s="295"/>
      <c r="K423" s="295"/>
      <c r="L423" s="295"/>
      <c r="M423" s="295"/>
      <c r="N423" s="295"/>
      <c r="O423" s="295"/>
      <c r="P423" s="295"/>
      <c r="Q423" s="295"/>
      <c r="R423" s="295"/>
      <c r="S423" s="295"/>
      <c r="T423" s="295"/>
      <c r="U423" s="295"/>
      <c r="V423" s="295"/>
      <c r="W423" s="295"/>
      <c r="X423" s="295"/>
      <c r="Y423" s="295"/>
      <c r="Z423" s="295"/>
      <c r="AA423" s="295"/>
      <c r="AB423" s="295"/>
      <c r="AC423" s="295"/>
      <c r="AD423" s="295"/>
      <c r="AE423" s="295"/>
    </row>
    <row r="424" spans="1:31">
      <c r="A424" s="295"/>
      <c r="B424" s="295"/>
      <c r="C424" s="295"/>
      <c r="D424" s="295"/>
      <c r="E424" s="295"/>
      <c r="F424" s="295"/>
      <c r="G424" s="295"/>
      <c r="H424" s="295"/>
      <c r="I424" s="295"/>
      <c r="J424" s="295"/>
      <c r="K424" s="295"/>
      <c r="L424" s="295"/>
      <c r="M424" s="295"/>
      <c r="N424" s="295"/>
      <c r="O424" s="295"/>
      <c r="P424" s="295"/>
      <c r="Q424" s="295"/>
      <c r="R424" s="295"/>
      <c r="S424" s="295"/>
      <c r="T424" s="295"/>
      <c r="U424" s="295"/>
      <c r="V424" s="295"/>
      <c r="W424" s="295"/>
      <c r="X424" s="295"/>
      <c r="Y424" s="295"/>
      <c r="Z424" s="295"/>
      <c r="AA424" s="295"/>
      <c r="AB424" s="295"/>
      <c r="AC424" s="295"/>
      <c r="AD424" s="295"/>
      <c r="AE424" s="295"/>
    </row>
    <row r="425" spans="1:31">
      <c r="A425" s="295"/>
      <c r="B425" s="295"/>
      <c r="C425" s="295"/>
      <c r="D425" s="295"/>
      <c r="E425" s="295"/>
      <c r="F425" s="295"/>
      <c r="G425" s="295"/>
      <c r="H425" s="295"/>
      <c r="I425" s="295"/>
      <c r="J425" s="295"/>
      <c r="K425" s="295"/>
      <c r="L425" s="295"/>
      <c r="M425" s="295"/>
      <c r="N425" s="295"/>
      <c r="O425" s="295"/>
      <c r="P425" s="295"/>
      <c r="Q425" s="295"/>
      <c r="R425" s="295"/>
      <c r="S425" s="295"/>
      <c r="T425" s="295"/>
      <c r="U425" s="295"/>
      <c r="V425" s="295"/>
      <c r="W425" s="295"/>
      <c r="X425" s="295"/>
      <c r="Y425" s="295"/>
      <c r="Z425" s="295"/>
      <c r="AA425" s="295"/>
      <c r="AB425" s="295"/>
      <c r="AC425" s="295"/>
      <c r="AD425" s="295"/>
      <c r="AE425" s="295"/>
    </row>
    <row r="426" spans="1:31">
      <c r="A426" s="295"/>
      <c r="B426" s="295"/>
      <c r="C426" s="295"/>
      <c r="D426" s="295"/>
      <c r="E426" s="295"/>
      <c r="F426" s="295"/>
      <c r="G426" s="295"/>
      <c r="H426" s="295"/>
      <c r="I426" s="295"/>
      <c r="J426" s="295"/>
      <c r="K426" s="295"/>
      <c r="L426" s="295"/>
      <c r="M426" s="295"/>
      <c r="N426" s="295"/>
      <c r="O426" s="295"/>
      <c r="P426" s="295"/>
      <c r="Q426" s="295"/>
      <c r="R426" s="295"/>
      <c r="S426" s="295"/>
      <c r="T426" s="295"/>
      <c r="U426" s="295"/>
      <c r="V426" s="295"/>
      <c r="W426" s="295"/>
      <c r="X426" s="295"/>
      <c r="Y426" s="295"/>
      <c r="Z426" s="295"/>
      <c r="AA426" s="295"/>
      <c r="AB426" s="295"/>
      <c r="AC426" s="295"/>
      <c r="AD426" s="295"/>
      <c r="AE426" s="295"/>
    </row>
    <row r="427" spans="1:31">
      <c r="A427" s="295"/>
      <c r="B427" s="295"/>
      <c r="C427" s="295"/>
      <c r="D427" s="295"/>
      <c r="E427" s="295"/>
      <c r="F427" s="295"/>
      <c r="G427" s="295"/>
      <c r="H427" s="295"/>
      <c r="I427" s="295"/>
      <c r="J427" s="295"/>
      <c r="K427" s="295"/>
      <c r="L427" s="295"/>
      <c r="M427" s="295"/>
      <c r="N427" s="295"/>
      <c r="O427" s="295"/>
      <c r="P427" s="295"/>
      <c r="Q427" s="295"/>
      <c r="R427" s="295"/>
      <c r="S427" s="295"/>
      <c r="T427" s="295"/>
      <c r="U427" s="295"/>
      <c r="V427" s="295"/>
      <c r="W427" s="295"/>
      <c r="X427" s="295"/>
      <c r="Y427" s="295"/>
      <c r="Z427" s="295"/>
      <c r="AA427" s="295"/>
      <c r="AB427" s="295"/>
      <c r="AC427" s="295"/>
      <c r="AD427" s="295"/>
      <c r="AE427" s="295"/>
    </row>
    <row r="428" spans="1:31">
      <c r="A428" s="295"/>
      <c r="B428" s="295"/>
      <c r="C428" s="295"/>
      <c r="D428" s="295"/>
      <c r="E428" s="295"/>
      <c r="F428" s="295"/>
      <c r="G428" s="295"/>
      <c r="H428" s="295"/>
      <c r="I428" s="295"/>
      <c r="J428" s="295"/>
      <c r="K428" s="295"/>
      <c r="L428" s="295"/>
      <c r="M428" s="295"/>
      <c r="N428" s="295"/>
      <c r="O428" s="295"/>
      <c r="P428" s="295"/>
      <c r="Q428" s="295"/>
      <c r="R428" s="295"/>
      <c r="S428" s="295"/>
      <c r="T428" s="295"/>
      <c r="U428" s="295"/>
      <c r="V428" s="295"/>
      <c r="W428" s="295"/>
      <c r="X428" s="295"/>
      <c r="Y428" s="295"/>
      <c r="Z428" s="295"/>
      <c r="AA428" s="295"/>
      <c r="AB428" s="295"/>
      <c r="AC428" s="295"/>
      <c r="AD428" s="295"/>
      <c r="AE428" s="295"/>
    </row>
    <row r="429" spans="1:31">
      <c r="A429" s="295"/>
      <c r="B429" s="295"/>
      <c r="C429" s="295"/>
      <c r="D429" s="295"/>
      <c r="E429" s="295"/>
      <c r="F429" s="295"/>
      <c r="G429" s="295"/>
      <c r="H429" s="295"/>
      <c r="I429" s="295"/>
      <c r="J429" s="295"/>
      <c r="K429" s="295"/>
      <c r="L429" s="295"/>
      <c r="M429" s="295"/>
      <c r="N429" s="295"/>
      <c r="O429" s="295"/>
      <c r="P429" s="295"/>
      <c r="Q429" s="295"/>
      <c r="R429" s="295"/>
      <c r="S429" s="295"/>
      <c r="T429" s="295"/>
      <c r="U429" s="295"/>
      <c r="V429" s="295"/>
      <c r="W429" s="295"/>
      <c r="X429" s="295"/>
      <c r="Y429" s="295"/>
      <c r="Z429" s="295"/>
      <c r="AA429" s="295"/>
      <c r="AB429" s="295"/>
      <c r="AC429" s="295"/>
      <c r="AD429" s="295"/>
      <c r="AE429" s="295"/>
    </row>
    <row r="430" spans="1:31">
      <c r="A430" s="295"/>
      <c r="B430" s="295"/>
      <c r="C430" s="295"/>
      <c r="D430" s="295"/>
      <c r="E430" s="295"/>
      <c r="F430" s="295"/>
      <c r="G430" s="295"/>
      <c r="H430" s="295"/>
      <c r="I430" s="295"/>
      <c r="J430" s="295"/>
      <c r="K430" s="295"/>
      <c r="L430" s="295"/>
      <c r="M430" s="295"/>
      <c r="N430" s="295"/>
      <c r="O430" s="295"/>
      <c r="P430" s="295"/>
      <c r="Q430" s="295"/>
      <c r="R430" s="295"/>
      <c r="S430" s="295"/>
      <c r="T430" s="295"/>
      <c r="U430" s="295"/>
      <c r="V430" s="295"/>
      <c r="W430" s="295"/>
      <c r="X430" s="295"/>
      <c r="Y430" s="295"/>
      <c r="Z430" s="295"/>
      <c r="AA430" s="295"/>
      <c r="AB430" s="295"/>
      <c r="AC430" s="295"/>
      <c r="AD430" s="295"/>
      <c r="AE430" s="295"/>
    </row>
    <row r="431" spans="1:31">
      <c r="A431" s="295"/>
      <c r="B431" s="295"/>
      <c r="C431" s="295"/>
      <c r="D431" s="295"/>
      <c r="E431" s="295"/>
      <c r="F431" s="295"/>
      <c r="G431" s="295"/>
      <c r="H431" s="295"/>
      <c r="I431" s="295"/>
      <c r="J431" s="295"/>
      <c r="K431" s="295"/>
      <c r="L431" s="295"/>
      <c r="M431" s="295"/>
      <c r="N431" s="295"/>
      <c r="O431" s="295"/>
      <c r="P431" s="295"/>
      <c r="Q431" s="295"/>
      <c r="R431" s="295"/>
      <c r="S431" s="295"/>
      <c r="T431" s="295"/>
      <c r="U431" s="295"/>
      <c r="V431" s="295"/>
      <c r="W431" s="295"/>
      <c r="X431" s="295"/>
      <c r="Y431" s="295"/>
      <c r="Z431" s="295"/>
      <c r="AA431" s="295"/>
      <c r="AB431" s="295"/>
      <c r="AC431" s="295"/>
      <c r="AD431" s="295"/>
      <c r="AE431" s="295"/>
    </row>
    <row r="432" spans="1:31">
      <c r="A432" s="295"/>
      <c r="B432" s="295"/>
      <c r="C432" s="295"/>
      <c r="D432" s="295"/>
      <c r="E432" s="295"/>
      <c r="F432" s="295"/>
      <c r="G432" s="295"/>
      <c r="H432" s="295"/>
      <c r="I432" s="295"/>
      <c r="J432" s="295"/>
      <c r="K432" s="295"/>
      <c r="L432" s="295"/>
      <c r="M432" s="295"/>
      <c r="N432" s="295"/>
      <c r="O432" s="295"/>
      <c r="P432" s="295"/>
      <c r="Q432" s="295"/>
      <c r="R432" s="295"/>
      <c r="S432" s="295"/>
      <c r="T432" s="295"/>
      <c r="U432" s="295"/>
      <c r="V432" s="295"/>
      <c r="W432" s="295"/>
      <c r="X432" s="295"/>
      <c r="Y432" s="295"/>
      <c r="Z432" s="295"/>
      <c r="AA432" s="295"/>
      <c r="AB432" s="295"/>
      <c r="AC432" s="295"/>
      <c r="AD432" s="295"/>
      <c r="AE432" s="295"/>
    </row>
    <row r="433" spans="1:31">
      <c r="A433" s="295"/>
      <c r="B433" s="295"/>
      <c r="C433" s="295"/>
      <c r="D433" s="295"/>
      <c r="E433" s="295"/>
      <c r="F433" s="295"/>
      <c r="G433" s="295"/>
      <c r="H433" s="295"/>
      <c r="I433" s="295"/>
      <c r="J433" s="295"/>
      <c r="K433" s="295"/>
      <c r="L433" s="295"/>
      <c r="M433" s="295"/>
      <c r="N433" s="295"/>
      <c r="O433" s="295"/>
      <c r="P433" s="295"/>
      <c r="Q433" s="295"/>
      <c r="R433" s="295"/>
      <c r="S433" s="295"/>
      <c r="T433" s="295"/>
      <c r="U433" s="295"/>
      <c r="V433" s="295"/>
      <c r="W433" s="295"/>
      <c r="X433" s="295"/>
      <c r="Y433" s="295"/>
      <c r="Z433" s="295"/>
      <c r="AA433" s="295"/>
      <c r="AB433" s="295"/>
      <c r="AC433" s="295"/>
      <c r="AD433" s="295"/>
      <c r="AE433" s="295"/>
    </row>
    <row r="434" spans="1:31">
      <c r="A434" s="295"/>
      <c r="B434" s="295"/>
      <c r="C434" s="295"/>
      <c r="D434" s="295"/>
      <c r="E434" s="295"/>
      <c r="F434" s="295"/>
      <c r="G434" s="295"/>
      <c r="H434" s="295"/>
      <c r="I434" s="295"/>
      <c r="J434" s="295"/>
      <c r="K434" s="295"/>
      <c r="L434" s="295"/>
      <c r="M434" s="295"/>
      <c r="N434" s="295"/>
      <c r="O434" s="295"/>
      <c r="P434" s="295"/>
      <c r="Q434" s="295"/>
      <c r="R434" s="295"/>
      <c r="S434" s="295"/>
      <c r="T434" s="295"/>
      <c r="U434" s="295"/>
      <c r="V434" s="295"/>
      <c r="W434" s="295"/>
      <c r="X434" s="295"/>
      <c r="Y434" s="295"/>
      <c r="Z434" s="295"/>
      <c r="AA434" s="295"/>
      <c r="AB434" s="295"/>
      <c r="AC434" s="295"/>
      <c r="AD434" s="295"/>
      <c r="AE434" s="295"/>
    </row>
    <row r="435" spans="1:31">
      <c r="A435" s="295"/>
      <c r="B435" s="295"/>
      <c r="C435" s="295"/>
      <c r="D435" s="295"/>
      <c r="E435" s="295"/>
      <c r="F435" s="295"/>
      <c r="G435" s="295"/>
      <c r="H435" s="295"/>
      <c r="I435" s="295"/>
      <c r="J435" s="295"/>
      <c r="K435" s="295"/>
      <c r="L435" s="295"/>
      <c r="M435" s="295"/>
      <c r="N435" s="295"/>
      <c r="O435" s="295"/>
      <c r="P435" s="295"/>
      <c r="Q435" s="295"/>
      <c r="R435" s="295"/>
      <c r="S435" s="295"/>
      <c r="T435" s="295"/>
      <c r="U435" s="295"/>
      <c r="V435" s="295"/>
      <c r="W435" s="295"/>
      <c r="X435" s="295"/>
      <c r="Y435" s="295"/>
      <c r="Z435" s="295"/>
      <c r="AA435" s="295"/>
      <c r="AB435" s="295"/>
      <c r="AC435" s="295"/>
      <c r="AD435" s="295"/>
      <c r="AE435" s="295"/>
    </row>
    <row r="436" spans="1:31">
      <c r="A436" s="295"/>
      <c r="B436" s="295"/>
      <c r="C436" s="295"/>
      <c r="D436" s="295"/>
      <c r="E436" s="295"/>
      <c r="F436" s="295"/>
      <c r="G436" s="295"/>
      <c r="H436" s="295"/>
      <c r="I436" s="295"/>
      <c r="J436" s="295"/>
      <c r="K436" s="295"/>
      <c r="L436" s="295"/>
      <c r="M436" s="295"/>
      <c r="N436" s="295"/>
      <c r="O436" s="295"/>
      <c r="P436" s="295"/>
      <c r="Q436" s="295"/>
      <c r="R436" s="295"/>
      <c r="S436" s="295"/>
      <c r="T436" s="295"/>
      <c r="U436" s="295"/>
      <c r="V436" s="295"/>
      <c r="W436" s="295"/>
      <c r="X436" s="295"/>
      <c r="Y436" s="295"/>
      <c r="Z436" s="295"/>
      <c r="AA436" s="295"/>
      <c r="AB436" s="295"/>
      <c r="AC436" s="295"/>
      <c r="AD436" s="295"/>
      <c r="AE436" s="295"/>
    </row>
    <row r="437" spans="1:31">
      <c r="A437" s="295"/>
      <c r="B437" s="295"/>
      <c r="C437" s="295"/>
      <c r="D437" s="295"/>
      <c r="E437" s="295"/>
      <c r="F437" s="295"/>
      <c r="G437" s="295"/>
      <c r="H437" s="295"/>
      <c r="I437" s="295"/>
      <c r="J437" s="295"/>
      <c r="K437" s="295"/>
      <c r="L437" s="295"/>
      <c r="M437" s="295"/>
      <c r="N437" s="295"/>
      <c r="O437" s="295"/>
      <c r="P437" s="295"/>
      <c r="Q437" s="295"/>
      <c r="R437" s="295"/>
      <c r="S437" s="295"/>
      <c r="T437" s="295"/>
      <c r="U437" s="295"/>
      <c r="V437" s="295"/>
      <c r="W437" s="295"/>
      <c r="X437" s="295"/>
      <c r="Y437" s="295"/>
      <c r="Z437" s="295"/>
      <c r="AA437" s="295"/>
      <c r="AB437" s="295"/>
      <c r="AC437" s="295"/>
      <c r="AD437" s="295"/>
      <c r="AE437" s="295"/>
    </row>
    <row r="438" spans="1:31">
      <c r="A438" s="295"/>
      <c r="B438" s="295"/>
      <c r="C438" s="295"/>
      <c r="D438" s="295"/>
      <c r="E438" s="295"/>
      <c r="F438" s="295"/>
      <c r="G438" s="295"/>
      <c r="H438" s="295"/>
      <c r="I438" s="295"/>
      <c r="J438" s="295"/>
      <c r="K438" s="295"/>
      <c r="L438" s="295"/>
      <c r="M438" s="295"/>
      <c r="N438" s="295"/>
      <c r="O438" s="295"/>
      <c r="P438" s="295"/>
      <c r="Q438" s="295"/>
      <c r="R438" s="295"/>
      <c r="S438" s="295"/>
      <c r="T438" s="295"/>
      <c r="U438" s="295"/>
      <c r="V438" s="295"/>
      <c r="W438" s="295"/>
      <c r="X438" s="295"/>
      <c r="Y438" s="295"/>
      <c r="Z438" s="295"/>
      <c r="AA438" s="295"/>
      <c r="AB438" s="295"/>
      <c r="AC438" s="295"/>
      <c r="AD438" s="295"/>
      <c r="AE438" s="295"/>
    </row>
    <row r="439" spans="1:31">
      <c r="A439" s="295"/>
      <c r="B439" s="295"/>
      <c r="C439" s="295"/>
      <c r="D439" s="295"/>
      <c r="E439" s="295"/>
      <c r="F439" s="295"/>
      <c r="G439" s="295"/>
      <c r="H439" s="295"/>
      <c r="I439" s="295"/>
      <c r="J439" s="295"/>
      <c r="K439" s="295"/>
      <c r="L439" s="295"/>
      <c r="M439" s="295"/>
      <c r="N439" s="295"/>
      <c r="O439" s="295"/>
      <c r="P439" s="295"/>
      <c r="Q439" s="295"/>
      <c r="R439" s="295"/>
      <c r="S439" s="295"/>
      <c r="T439" s="295"/>
      <c r="U439" s="295"/>
      <c r="V439" s="295"/>
      <c r="W439" s="295"/>
      <c r="X439" s="295"/>
      <c r="Y439" s="295"/>
      <c r="Z439" s="295"/>
      <c r="AA439" s="295"/>
      <c r="AB439" s="295"/>
      <c r="AC439" s="295"/>
      <c r="AD439" s="295"/>
      <c r="AE439" s="295"/>
    </row>
    <row r="440" spans="1:31">
      <c r="A440" s="295"/>
      <c r="B440" s="295"/>
      <c r="C440" s="295"/>
      <c r="D440" s="295"/>
      <c r="E440" s="295"/>
      <c r="F440" s="295"/>
      <c r="G440" s="295"/>
      <c r="H440" s="295"/>
      <c r="I440" s="295"/>
      <c r="J440" s="295"/>
      <c r="K440" s="295"/>
      <c r="L440" s="295"/>
      <c r="M440" s="295"/>
      <c r="N440" s="295"/>
      <c r="O440" s="295"/>
      <c r="P440" s="295"/>
      <c r="Q440" s="295"/>
      <c r="R440" s="295"/>
      <c r="S440" s="295"/>
      <c r="T440" s="295"/>
      <c r="U440" s="295"/>
      <c r="V440" s="295"/>
      <c r="W440" s="295"/>
      <c r="X440" s="295"/>
      <c r="Y440" s="295"/>
      <c r="Z440" s="295"/>
      <c r="AA440" s="295"/>
      <c r="AB440" s="295"/>
      <c r="AC440" s="295"/>
      <c r="AD440" s="295"/>
      <c r="AE440" s="295"/>
    </row>
    <row r="441" spans="1:31">
      <c r="A441" s="295"/>
      <c r="B441" s="295"/>
      <c r="C441" s="295"/>
      <c r="D441" s="295"/>
      <c r="E441" s="295"/>
      <c r="F441" s="295"/>
      <c r="G441" s="295"/>
      <c r="H441" s="295"/>
      <c r="I441" s="295"/>
      <c r="J441" s="295"/>
      <c r="K441" s="295"/>
      <c r="L441" s="295"/>
      <c r="M441" s="295"/>
      <c r="N441" s="295"/>
      <c r="O441" s="295"/>
      <c r="P441" s="295"/>
      <c r="Q441" s="295"/>
      <c r="R441" s="295"/>
      <c r="S441" s="295"/>
      <c r="T441" s="295"/>
      <c r="U441" s="295"/>
      <c r="V441" s="295"/>
      <c r="W441" s="295"/>
      <c r="X441" s="295"/>
      <c r="Y441" s="295"/>
      <c r="Z441" s="295"/>
      <c r="AA441" s="295"/>
      <c r="AB441" s="295"/>
      <c r="AC441" s="295"/>
      <c r="AD441" s="295"/>
      <c r="AE441" s="295"/>
    </row>
    <row r="442" spans="1:31">
      <c r="A442" s="295"/>
      <c r="B442" s="295"/>
      <c r="C442" s="295"/>
      <c r="D442" s="295"/>
      <c r="E442" s="295"/>
      <c r="F442" s="295"/>
      <c r="G442" s="295"/>
      <c r="H442" s="295"/>
      <c r="I442" s="295"/>
      <c r="J442" s="295"/>
      <c r="K442" s="295"/>
      <c r="L442" s="295"/>
      <c r="M442" s="295"/>
      <c r="N442" s="295"/>
      <c r="O442" s="295"/>
      <c r="P442" s="295"/>
      <c r="Q442" s="295"/>
      <c r="R442" s="295"/>
      <c r="S442" s="295"/>
      <c r="T442" s="295"/>
      <c r="U442" s="295"/>
      <c r="V442" s="295"/>
      <c r="W442" s="295"/>
      <c r="X442" s="295"/>
      <c r="Y442" s="295"/>
      <c r="Z442" s="295"/>
      <c r="AA442" s="295"/>
      <c r="AB442" s="295"/>
      <c r="AC442" s="295"/>
      <c r="AD442" s="295"/>
      <c r="AE442" s="295"/>
    </row>
    <row r="443" spans="1:31">
      <c r="A443" s="295"/>
      <c r="B443" s="295"/>
      <c r="C443" s="295"/>
      <c r="D443" s="295"/>
      <c r="E443" s="295"/>
      <c r="F443" s="295"/>
      <c r="G443" s="295"/>
      <c r="H443" s="295"/>
      <c r="I443" s="295"/>
      <c r="J443" s="295"/>
      <c r="K443" s="295"/>
      <c r="L443" s="295"/>
      <c r="M443" s="295"/>
      <c r="N443" s="295"/>
      <c r="O443" s="295"/>
      <c r="P443" s="295"/>
      <c r="Q443" s="295"/>
      <c r="R443" s="295"/>
      <c r="S443" s="295"/>
      <c r="T443" s="295"/>
      <c r="U443" s="295"/>
      <c r="V443" s="295"/>
      <c r="W443" s="295"/>
      <c r="X443" s="295"/>
      <c r="Y443" s="295"/>
      <c r="Z443" s="295"/>
      <c r="AA443" s="295"/>
      <c r="AB443" s="295"/>
      <c r="AC443" s="295"/>
      <c r="AD443" s="295"/>
      <c r="AE443" s="295"/>
    </row>
    <row r="444" spans="1:31">
      <c r="A444" s="295"/>
      <c r="B444" s="295"/>
      <c r="C444" s="295"/>
      <c r="D444" s="295"/>
      <c r="E444" s="295"/>
      <c r="F444" s="295"/>
      <c r="G444" s="295"/>
      <c r="H444" s="295"/>
      <c r="I444" s="295"/>
      <c r="J444" s="295"/>
      <c r="K444" s="295"/>
      <c r="L444" s="295"/>
      <c r="M444" s="295"/>
      <c r="N444" s="295"/>
      <c r="O444" s="295"/>
      <c r="P444" s="295"/>
      <c r="Q444" s="295"/>
      <c r="R444" s="295"/>
      <c r="S444" s="295"/>
      <c r="T444" s="295"/>
      <c r="U444" s="295"/>
      <c r="V444" s="295"/>
      <c r="W444" s="295"/>
      <c r="X444" s="295"/>
      <c r="Y444" s="295"/>
      <c r="Z444" s="295"/>
      <c r="AA444" s="295"/>
      <c r="AB444" s="295"/>
      <c r="AC444" s="295"/>
      <c r="AD444" s="295"/>
      <c r="AE444" s="295"/>
    </row>
    <row r="445" spans="1:31">
      <c r="A445" s="295"/>
      <c r="B445" s="295"/>
      <c r="C445" s="295"/>
      <c r="D445" s="295"/>
      <c r="E445" s="295"/>
      <c r="F445" s="295"/>
      <c r="G445" s="295"/>
      <c r="H445" s="295"/>
      <c r="I445" s="295"/>
      <c r="J445" s="295"/>
      <c r="K445" s="295"/>
      <c r="L445" s="295"/>
      <c r="M445" s="295"/>
      <c r="N445" s="295"/>
      <c r="O445" s="295"/>
      <c r="P445" s="295"/>
      <c r="Q445" s="295"/>
      <c r="R445" s="295"/>
      <c r="S445" s="295"/>
      <c r="T445" s="295"/>
      <c r="U445" s="295"/>
      <c r="V445" s="295"/>
      <c r="W445" s="295"/>
      <c r="X445" s="295"/>
      <c r="Y445" s="295"/>
      <c r="Z445" s="295"/>
      <c r="AA445" s="295"/>
      <c r="AB445" s="295"/>
      <c r="AC445" s="295"/>
      <c r="AD445" s="295"/>
      <c r="AE445" s="295"/>
    </row>
    <row r="446" spans="1:31">
      <c r="A446" s="295"/>
      <c r="B446" s="295"/>
      <c r="C446" s="295"/>
      <c r="D446" s="295"/>
      <c r="E446" s="295"/>
      <c r="F446" s="295"/>
      <c r="G446" s="295"/>
      <c r="H446" s="295"/>
      <c r="I446" s="295"/>
      <c r="J446" s="295"/>
      <c r="K446" s="295"/>
      <c r="L446" s="295"/>
      <c r="M446" s="295"/>
      <c r="N446" s="295"/>
      <c r="O446" s="295"/>
      <c r="P446" s="295"/>
      <c r="Q446" s="295"/>
      <c r="R446" s="295"/>
      <c r="S446" s="295"/>
      <c r="T446" s="295"/>
      <c r="U446" s="295"/>
      <c r="V446" s="295"/>
      <c r="W446" s="295"/>
      <c r="X446" s="295"/>
      <c r="Y446" s="295"/>
      <c r="Z446" s="295"/>
      <c r="AA446" s="295"/>
      <c r="AB446" s="295"/>
      <c r="AC446" s="295"/>
      <c r="AD446" s="295"/>
      <c r="AE446" s="295"/>
    </row>
    <row r="447" spans="1:31">
      <c r="A447" s="295"/>
      <c r="B447" s="295"/>
      <c r="C447" s="295"/>
      <c r="D447" s="295"/>
      <c r="E447" s="295"/>
      <c r="F447" s="295"/>
      <c r="G447" s="295"/>
      <c r="H447" s="295"/>
      <c r="I447" s="295"/>
      <c r="J447" s="295"/>
      <c r="K447" s="295"/>
      <c r="L447" s="295"/>
      <c r="M447" s="295"/>
      <c r="N447" s="295"/>
      <c r="O447" s="295"/>
      <c r="P447" s="295"/>
      <c r="Q447" s="295"/>
      <c r="R447" s="295"/>
      <c r="S447" s="295"/>
      <c r="T447" s="295"/>
      <c r="U447" s="295"/>
      <c r="V447" s="295"/>
      <c r="W447" s="295"/>
      <c r="X447" s="295"/>
      <c r="Y447" s="295"/>
      <c r="Z447" s="295"/>
      <c r="AA447" s="295"/>
      <c r="AB447" s="295"/>
      <c r="AC447" s="295"/>
      <c r="AD447" s="295"/>
      <c r="AE447" s="295"/>
    </row>
    <row r="448" spans="1:31">
      <c r="A448" s="295"/>
      <c r="B448" s="295"/>
      <c r="C448" s="295"/>
      <c r="D448" s="295"/>
      <c r="E448" s="295"/>
      <c r="F448" s="295"/>
      <c r="G448" s="295"/>
      <c r="H448" s="295"/>
      <c r="I448" s="295"/>
      <c r="J448" s="295"/>
      <c r="K448" s="295"/>
      <c r="L448" s="295"/>
      <c r="M448" s="295"/>
      <c r="N448" s="295"/>
      <c r="O448" s="295"/>
      <c r="P448" s="295"/>
      <c r="Q448" s="295"/>
      <c r="R448" s="295"/>
      <c r="S448" s="295"/>
      <c r="T448" s="295"/>
      <c r="U448" s="295"/>
      <c r="V448" s="295"/>
      <c r="W448" s="295"/>
      <c r="X448" s="295"/>
      <c r="Y448" s="295"/>
      <c r="Z448" s="295"/>
      <c r="AA448" s="295"/>
      <c r="AB448" s="295"/>
      <c r="AC448" s="295"/>
      <c r="AD448" s="295"/>
      <c r="AE448" s="295"/>
    </row>
    <row r="449" spans="1:31">
      <c r="A449" s="295"/>
      <c r="B449" s="295"/>
      <c r="C449" s="295"/>
      <c r="D449" s="295"/>
      <c r="E449" s="295"/>
      <c r="F449" s="295"/>
      <c r="G449" s="295"/>
      <c r="H449" s="295"/>
      <c r="I449" s="295"/>
      <c r="J449" s="295"/>
      <c r="K449" s="295"/>
      <c r="L449" s="295"/>
      <c r="M449" s="295"/>
      <c r="N449" s="295"/>
      <c r="O449" s="295"/>
      <c r="P449" s="295"/>
      <c r="Q449" s="295"/>
      <c r="R449" s="295"/>
      <c r="S449" s="295"/>
      <c r="T449" s="295"/>
      <c r="U449" s="295"/>
      <c r="V449" s="295"/>
      <c r="W449" s="295"/>
      <c r="X449" s="295"/>
      <c r="Y449" s="295"/>
      <c r="Z449" s="295"/>
      <c r="AA449" s="295"/>
      <c r="AB449" s="295"/>
      <c r="AC449" s="295"/>
      <c r="AD449" s="295"/>
      <c r="AE449" s="295"/>
    </row>
    <row r="450" spans="1:31">
      <c r="A450" s="295"/>
      <c r="B450" s="295"/>
      <c r="C450" s="295"/>
      <c r="D450" s="295"/>
      <c r="E450" s="295"/>
      <c r="F450" s="295"/>
      <c r="G450" s="295"/>
      <c r="H450" s="295"/>
      <c r="I450" s="295"/>
      <c r="J450" s="295"/>
      <c r="K450" s="295"/>
      <c r="L450" s="295"/>
      <c r="M450" s="295"/>
      <c r="N450" s="295"/>
      <c r="O450" s="295"/>
      <c r="P450" s="295"/>
      <c r="Q450" s="295"/>
      <c r="R450" s="295"/>
      <c r="S450" s="295"/>
      <c r="T450" s="295"/>
      <c r="U450" s="295"/>
      <c r="V450" s="295"/>
      <c r="W450" s="295"/>
      <c r="X450" s="295"/>
      <c r="Y450" s="295"/>
      <c r="Z450" s="295"/>
      <c r="AA450" s="295"/>
      <c r="AB450" s="295"/>
      <c r="AC450" s="295"/>
      <c r="AD450" s="295"/>
      <c r="AE450" s="295"/>
    </row>
    <row r="451" spans="1:31">
      <c r="A451" s="295"/>
      <c r="B451" s="295"/>
      <c r="C451" s="295"/>
      <c r="D451" s="295"/>
      <c r="E451" s="295"/>
      <c r="F451" s="295"/>
      <c r="G451" s="295"/>
      <c r="H451" s="295"/>
      <c r="I451" s="295"/>
      <c r="J451" s="295"/>
      <c r="K451" s="295"/>
      <c r="L451" s="295"/>
      <c r="M451" s="295"/>
      <c r="N451" s="295"/>
      <c r="O451" s="295"/>
      <c r="P451" s="295"/>
      <c r="Q451" s="295"/>
      <c r="R451" s="295"/>
      <c r="S451" s="295"/>
      <c r="T451" s="295"/>
      <c r="U451" s="295"/>
      <c r="V451" s="295"/>
      <c r="W451" s="295"/>
      <c r="X451" s="295"/>
      <c r="Y451" s="295"/>
      <c r="Z451" s="295"/>
      <c r="AA451" s="295"/>
      <c r="AB451" s="295"/>
      <c r="AC451" s="295"/>
      <c r="AD451" s="295"/>
      <c r="AE451" s="295"/>
    </row>
    <row r="452" spans="1:31">
      <c r="A452" s="295"/>
      <c r="B452" s="295"/>
      <c r="C452" s="295"/>
      <c r="D452" s="295"/>
      <c r="E452" s="295"/>
      <c r="F452" s="295"/>
      <c r="G452" s="295"/>
      <c r="H452" s="295"/>
      <c r="I452" s="295"/>
      <c r="J452" s="295"/>
      <c r="K452" s="295"/>
      <c r="L452" s="295"/>
      <c r="M452" s="295"/>
      <c r="N452" s="295"/>
      <c r="O452" s="295"/>
      <c r="P452" s="295"/>
      <c r="Q452" s="295"/>
      <c r="R452" s="295"/>
      <c r="S452" s="295"/>
      <c r="T452" s="295"/>
      <c r="U452" s="295"/>
      <c r="V452" s="295"/>
      <c r="W452" s="295"/>
      <c r="X452" s="295"/>
      <c r="Y452" s="295"/>
      <c r="Z452" s="295"/>
      <c r="AA452" s="295"/>
      <c r="AB452" s="295"/>
      <c r="AC452" s="295"/>
      <c r="AD452" s="295"/>
      <c r="AE452" s="295"/>
    </row>
    <row r="453" spans="1:31">
      <c r="A453" s="295"/>
      <c r="B453" s="295"/>
      <c r="C453" s="295"/>
      <c r="D453" s="295"/>
      <c r="E453" s="295"/>
      <c r="F453" s="295"/>
      <c r="G453" s="295"/>
      <c r="H453" s="295"/>
      <c r="I453" s="295"/>
      <c r="J453" s="295"/>
      <c r="K453" s="295"/>
      <c r="L453" s="295"/>
      <c r="M453" s="295"/>
      <c r="N453" s="295"/>
      <c r="O453" s="295"/>
      <c r="P453" s="295"/>
      <c r="Q453" s="295"/>
      <c r="R453" s="295"/>
      <c r="S453" s="295"/>
      <c r="T453" s="295"/>
      <c r="U453" s="295"/>
      <c r="V453" s="295"/>
      <c r="W453" s="295"/>
      <c r="X453" s="295"/>
      <c r="Y453" s="295"/>
      <c r="Z453" s="295"/>
      <c r="AA453" s="295"/>
      <c r="AB453" s="295"/>
      <c r="AC453" s="295"/>
      <c r="AD453" s="295"/>
      <c r="AE453" s="295"/>
    </row>
    <row r="454" spans="1:31">
      <c r="A454" s="295"/>
      <c r="B454" s="295"/>
      <c r="C454" s="295"/>
      <c r="D454" s="295"/>
      <c r="E454" s="295"/>
      <c r="F454" s="295"/>
      <c r="G454" s="295"/>
      <c r="H454" s="295"/>
      <c r="I454" s="295"/>
      <c r="J454" s="295"/>
      <c r="K454" s="295"/>
      <c r="L454" s="295"/>
      <c r="M454" s="295"/>
      <c r="N454" s="295"/>
      <c r="O454" s="295"/>
      <c r="P454" s="295"/>
      <c r="Q454" s="295"/>
      <c r="R454" s="295"/>
      <c r="S454" s="295"/>
      <c r="T454" s="295"/>
      <c r="U454" s="295"/>
      <c r="V454" s="295"/>
      <c r="W454" s="295"/>
      <c r="X454" s="295"/>
      <c r="Y454" s="295"/>
      <c r="Z454" s="295"/>
      <c r="AA454" s="295"/>
      <c r="AB454" s="295"/>
      <c r="AC454" s="295"/>
      <c r="AD454" s="295"/>
      <c r="AE454" s="295"/>
    </row>
    <row r="455" spans="1:31">
      <c r="A455" s="295"/>
      <c r="B455" s="295"/>
      <c r="C455" s="295"/>
      <c r="D455" s="295"/>
      <c r="E455" s="295"/>
      <c r="F455" s="295"/>
      <c r="G455" s="295"/>
      <c r="H455" s="295"/>
      <c r="I455" s="295"/>
      <c r="J455" s="295"/>
      <c r="K455" s="295"/>
      <c r="L455" s="295"/>
      <c r="M455" s="295"/>
      <c r="N455" s="295"/>
      <c r="O455" s="295"/>
      <c r="P455" s="295"/>
      <c r="Q455" s="295"/>
      <c r="R455" s="295"/>
      <c r="S455" s="295"/>
      <c r="T455" s="295"/>
      <c r="U455" s="295"/>
      <c r="V455" s="295"/>
      <c r="W455" s="295"/>
      <c r="X455" s="295"/>
      <c r="Y455" s="295"/>
      <c r="Z455" s="295"/>
      <c r="AA455" s="295"/>
      <c r="AB455" s="295"/>
      <c r="AC455" s="295"/>
      <c r="AD455" s="295"/>
      <c r="AE455" s="295"/>
    </row>
    <row r="456" spans="1:31">
      <c r="A456" s="295"/>
      <c r="B456" s="295"/>
      <c r="C456" s="295"/>
      <c r="D456" s="295"/>
      <c r="E456" s="295"/>
      <c r="F456" s="295"/>
      <c r="G456" s="295"/>
      <c r="H456" s="295"/>
      <c r="I456" s="295"/>
      <c r="J456" s="295"/>
      <c r="K456" s="295"/>
      <c r="L456" s="295"/>
      <c r="M456" s="295"/>
      <c r="N456" s="295"/>
      <c r="O456" s="295"/>
      <c r="P456" s="295"/>
      <c r="Q456" s="295"/>
      <c r="R456" s="295"/>
      <c r="S456" s="295"/>
      <c r="T456" s="295"/>
      <c r="U456" s="295"/>
      <c r="V456" s="295"/>
      <c r="W456" s="295"/>
      <c r="X456" s="295"/>
      <c r="Y456" s="295"/>
      <c r="Z456" s="295"/>
      <c r="AA456" s="295"/>
      <c r="AB456" s="295"/>
      <c r="AC456" s="295"/>
      <c r="AD456" s="295"/>
      <c r="AE456" s="295"/>
    </row>
    <row r="457" spans="1:31">
      <c r="A457" s="295"/>
      <c r="B457" s="295"/>
      <c r="C457" s="295"/>
      <c r="D457" s="295"/>
      <c r="E457" s="295"/>
      <c r="F457" s="295"/>
      <c r="G457" s="295"/>
      <c r="H457" s="295"/>
      <c r="I457" s="295"/>
      <c r="J457" s="295"/>
      <c r="K457" s="295"/>
      <c r="L457" s="295"/>
      <c r="M457" s="295"/>
      <c r="N457" s="295"/>
      <c r="O457" s="295"/>
      <c r="P457" s="295"/>
      <c r="Q457" s="295"/>
      <c r="R457" s="295"/>
      <c r="S457" s="295"/>
      <c r="T457" s="295"/>
      <c r="U457" s="295"/>
      <c r="V457" s="295"/>
      <c r="W457" s="295"/>
      <c r="X457" s="295"/>
      <c r="Y457" s="295"/>
      <c r="Z457" s="295"/>
      <c r="AA457" s="295"/>
      <c r="AB457" s="295"/>
      <c r="AC457" s="295"/>
      <c r="AD457" s="295"/>
      <c r="AE457" s="295"/>
    </row>
    <row r="458" spans="1:31">
      <c r="A458" s="295"/>
      <c r="B458" s="295"/>
      <c r="C458" s="295"/>
      <c r="D458" s="295"/>
      <c r="E458" s="295"/>
      <c r="F458" s="295"/>
      <c r="G458" s="295"/>
      <c r="H458" s="295"/>
      <c r="I458" s="295"/>
      <c r="J458" s="295"/>
      <c r="K458" s="295"/>
      <c r="L458" s="295"/>
      <c r="M458" s="295"/>
      <c r="N458" s="295"/>
      <c r="O458" s="295"/>
      <c r="P458" s="295"/>
      <c r="Q458" s="295"/>
      <c r="R458" s="295"/>
      <c r="S458" s="295"/>
      <c r="T458" s="295"/>
      <c r="U458" s="295"/>
      <c r="V458" s="295"/>
      <c r="W458" s="295"/>
      <c r="X458" s="295"/>
      <c r="Y458" s="295"/>
      <c r="Z458" s="295"/>
      <c r="AA458" s="295"/>
      <c r="AB458" s="295"/>
      <c r="AC458" s="295"/>
      <c r="AD458" s="295"/>
      <c r="AE458" s="295"/>
    </row>
    <row r="459" spans="1:31">
      <c r="A459" s="295"/>
      <c r="B459" s="295"/>
      <c r="C459" s="295"/>
      <c r="D459" s="295"/>
      <c r="E459" s="295"/>
      <c r="F459" s="295"/>
      <c r="G459" s="295"/>
      <c r="H459" s="295"/>
      <c r="I459" s="295"/>
      <c r="J459" s="295"/>
      <c r="K459" s="295"/>
      <c r="L459" s="295"/>
      <c r="M459" s="295"/>
      <c r="N459" s="295"/>
      <c r="O459" s="295"/>
      <c r="P459" s="295"/>
      <c r="Q459" s="295"/>
      <c r="R459" s="295"/>
      <c r="S459" s="295"/>
      <c r="T459" s="295"/>
      <c r="U459" s="295"/>
      <c r="V459" s="295"/>
      <c r="W459" s="295"/>
      <c r="X459" s="295"/>
      <c r="Y459" s="295"/>
      <c r="Z459" s="295"/>
      <c r="AA459" s="295"/>
      <c r="AB459" s="295"/>
      <c r="AC459" s="295"/>
      <c r="AD459" s="295"/>
      <c r="AE459" s="295"/>
    </row>
    <row r="460" spans="1:31">
      <c r="A460" s="295"/>
      <c r="B460" s="295"/>
      <c r="C460" s="295"/>
      <c r="D460" s="295"/>
      <c r="E460" s="295"/>
      <c r="F460" s="295"/>
      <c r="G460" s="295"/>
      <c r="H460" s="295"/>
      <c r="I460" s="295"/>
      <c r="J460" s="295"/>
      <c r="K460" s="295"/>
      <c r="L460" s="295"/>
      <c r="M460" s="295"/>
      <c r="N460" s="295"/>
      <c r="O460" s="295"/>
      <c r="P460" s="295"/>
      <c r="Q460" s="295"/>
      <c r="R460" s="295"/>
      <c r="S460" s="295"/>
      <c r="T460" s="295"/>
      <c r="U460" s="295"/>
      <c r="V460" s="295"/>
      <c r="W460" s="295"/>
      <c r="X460" s="295"/>
      <c r="Y460" s="295"/>
      <c r="Z460" s="295"/>
      <c r="AA460" s="295"/>
      <c r="AB460" s="295"/>
      <c r="AC460" s="295"/>
      <c r="AD460" s="295"/>
      <c r="AE460" s="295"/>
    </row>
    <row r="461" spans="1:31">
      <c r="A461" s="295"/>
      <c r="B461" s="295"/>
      <c r="C461" s="295"/>
      <c r="D461" s="295"/>
      <c r="E461" s="295"/>
      <c r="F461" s="295"/>
      <c r="G461" s="295"/>
      <c r="H461" s="295"/>
      <c r="I461" s="295"/>
      <c r="J461" s="295"/>
      <c r="K461" s="295"/>
      <c r="L461" s="295"/>
      <c r="M461" s="295"/>
      <c r="N461" s="295"/>
      <c r="O461" s="295"/>
      <c r="P461" s="295"/>
      <c r="Q461" s="295"/>
      <c r="R461" s="295"/>
      <c r="S461" s="295"/>
      <c r="T461" s="295"/>
      <c r="U461" s="295"/>
      <c r="V461" s="295"/>
      <c r="W461" s="295"/>
      <c r="X461" s="295"/>
      <c r="Y461" s="295"/>
      <c r="Z461" s="295"/>
      <c r="AA461" s="295"/>
      <c r="AB461" s="295"/>
      <c r="AC461" s="295"/>
      <c r="AD461" s="295"/>
      <c r="AE461" s="295"/>
    </row>
    <row r="462" spans="1:31">
      <c r="A462" s="295"/>
      <c r="B462" s="295"/>
      <c r="C462" s="295"/>
      <c r="D462" s="295"/>
      <c r="E462" s="295"/>
      <c r="F462" s="295"/>
      <c r="G462" s="295"/>
      <c r="H462" s="295"/>
      <c r="I462" s="295"/>
      <c r="J462" s="295"/>
      <c r="K462" s="295"/>
      <c r="L462" s="295"/>
      <c r="M462" s="295"/>
      <c r="N462" s="295"/>
      <c r="O462" s="295"/>
      <c r="P462" s="295"/>
      <c r="Q462" s="295"/>
      <c r="R462" s="295"/>
      <c r="S462" s="295"/>
      <c r="T462" s="295"/>
      <c r="U462" s="295"/>
      <c r="V462" s="295"/>
      <c r="W462" s="295"/>
      <c r="X462" s="295"/>
      <c r="Y462" s="295"/>
      <c r="Z462" s="295"/>
      <c r="AA462" s="295"/>
      <c r="AB462" s="295"/>
      <c r="AC462" s="295"/>
      <c r="AD462" s="295"/>
      <c r="AE462" s="295"/>
    </row>
    <row r="463" spans="1:31">
      <c r="A463" s="295"/>
      <c r="B463" s="295"/>
      <c r="C463" s="295"/>
      <c r="D463" s="295"/>
      <c r="E463" s="295"/>
      <c r="F463" s="295"/>
      <c r="G463" s="295"/>
      <c r="H463" s="295"/>
      <c r="I463" s="295"/>
      <c r="J463" s="295"/>
      <c r="K463" s="295"/>
      <c r="L463" s="295"/>
      <c r="M463" s="295"/>
      <c r="N463" s="295"/>
      <c r="O463" s="295"/>
      <c r="P463" s="295"/>
      <c r="Q463" s="295"/>
      <c r="R463" s="295"/>
      <c r="S463" s="295"/>
      <c r="T463" s="295"/>
      <c r="U463" s="295"/>
      <c r="V463" s="295"/>
      <c r="W463" s="295"/>
      <c r="X463" s="295"/>
      <c r="Y463" s="295"/>
      <c r="Z463" s="295"/>
      <c r="AA463" s="295"/>
      <c r="AB463" s="295"/>
      <c r="AC463" s="295"/>
      <c r="AD463" s="295"/>
      <c r="AE463" s="295"/>
    </row>
    <row r="464" spans="1:31">
      <c r="A464" s="295"/>
      <c r="B464" s="295"/>
      <c r="C464" s="295"/>
      <c r="D464" s="295"/>
      <c r="E464" s="295"/>
      <c r="F464" s="295"/>
      <c r="G464" s="295"/>
      <c r="H464" s="295"/>
      <c r="I464" s="295"/>
      <c r="J464" s="295"/>
      <c r="K464" s="295"/>
      <c r="L464" s="295"/>
      <c r="M464" s="295"/>
      <c r="N464" s="295"/>
      <c r="O464" s="295"/>
      <c r="P464" s="295"/>
      <c r="Q464" s="295"/>
      <c r="R464" s="295"/>
      <c r="S464" s="295"/>
      <c r="T464" s="295"/>
      <c r="U464" s="295"/>
      <c r="V464" s="295"/>
      <c r="W464" s="295"/>
      <c r="X464" s="295"/>
      <c r="Y464" s="295"/>
      <c r="Z464" s="295"/>
      <c r="AA464" s="295"/>
      <c r="AB464" s="295"/>
      <c r="AC464" s="295"/>
      <c r="AD464" s="295"/>
      <c r="AE464" s="295"/>
    </row>
    <row r="465" spans="1:31">
      <c r="A465" s="295"/>
      <c r="B465" s="295"/>
      <c r="C465" s="295"/>
      <c r="D465" s="295"/>
      <c r="E465" s="295"/>
      <c r="F465" s="295"/>
      <c r="G465" s="295"/>
      <c r="H465" s="295"/>
      <c r="I465" s="295"/>
      <c r="J465" s="295"/>
      <c r="K465" s="295"/>
      <c r="L465" s="295"/>
      <c r="M465" s="295"/>
      <c r="N465" s="295"/>
      <c r="O465" s="295"/>
      <c r="P465" s="295"/>
      <c r="Q465" s="295"/>
      <c r="R465" s="295"/>
      <c r="S465" s="295"/>
      <c r="T465" s="295"/>
      <c r="U465" s="295"/>
      <c r="V465" s="295"/>
      <c r="W465" s="295"/>
      <c r="X465" s="295"/>
      <c r="Y465" s="295"/>
      <c r="Z465" s="295"/>
      <c r="AA465" s="295"/>
      <c r="AB465" s="295"/>
      <c r="AC465" s="295"/>
      <c r="AD465" s="295"/>
      <c r="AE465" s="295"/>
    </row>
    <row r="466" spans="1:31">
      <c r="A466" s="295"/>
      <c r="B466" s="295"/>
      <c r="C466" s="295"/>
      <c r="D466" s="295"/>
      <c r="E466" s="295"/>
      <c r="F466" s="295"/>
      <c r="G466" s="295"/>
      <c r="H466" s="295"/>
      <c r="I466" s="295"/>
      <c r="J466" s="295"/>
      <c r="K466" s="295"/>
      <c r="L466" s="295"/>
      <c r="M466" s="295"/>
      <c r="N466" s="295"/>
      <c r="O466" s="295"/>
      <c r="P466" s="295"/>
      <c r="Q466" s="295"/>
      <c r="R466" s="295"/>
      <c r="S466" s="295"/>
      <c r="T466" s="295"/>
      <c r="U466" s="295"/>
      <c r="V466" s="295"/>
      <c r="W466" s="295"/>
      <c r="X466" s="295"/>
      <c r="Y466" s="295"/>
      <c r="Z466" s="295"/>
      <c r="AA466" s="295"/>
      <c r="AB466" s="295"/>
      <c r="AC466" s="295"/>
      <c r="AD466" s="295"/>
      <c r="AE466" s="295"/>
    </row>
    <row r="467" spans="1:31">
      <c r="A467" s="295"/>
      <c r="B467" s="295"/>
      <c r="C467" s="295"/>
      <c r="D467" s="295"/>
      <c r="E467" s="295"/>
      <c r="F467" s="295"/>
      <c r="G467" s="295"/>
      <c r="H467" s="295"/>
      <c r="I467" s="295"/>
      <c r="J467" s="295"/>
      <c r="K467" s="295"/>
      <c r="L467" s="295"/>
      <c r="M467" s="295"/>
      <c r="N467" s="295"/>
      <c r="O467" s="295"/>
      <c r="P467" s="295"/>
      <c r="Q467" s="295"/>
      <c r="R467" s="295"/>
      <c r="S467" s="295"/>
      <c r="T467" s="295"/>
      <c r="U467" s="295"/>
      <c r="V467" s="295"/>
      <c r="W467" s="295"/>
      <c r="X467" s="295"/>
      <c r="Y467" s="295"/>
      <c r="Z467" s="295"/>
      <c r="AA467" s="295"/>
      <c r="AB467" s="295"/>
      <c r="AC467" s="295"/>
      <c r="AD467" s="295"/>
      <c r="AE467" s="295"/>
    </row>
    <row r="468" spans="1:31">
      <c r="A468" s="295"/>
      <c r="B468" s="295"/>
      <c r="C468" s="295"/>
      <c r="D468" s="295"/>
      <c r="E468" s="295"/>
      <c r="F468" s="295"/>
      <c r="G468" s="295"/>
      <c r="H468" s="295"/>
      <c r="I468" s="295"/>
      <c r="J468" s="295"/>
      <c r="K468" s="295"/>
      <c r="L468" s="295"/>
      <c r="M468" s="295"/>
      <c r="N468" s="295"/>
      <c r="O468" s="295"/>
      <c r="P468" s="295"/>
      <c r="Q468" s="295"/>
      <c r="R468" s="295"/>
      <c r="S468" s="295"/>
      <c r="T468" s="295"/>
      <c r="U468" s="295"/>
      <c r="V468" s="295"/>
      <c r="W468" s="295"/>
      <c r="X468" s="295"/>
      <c r="Y468" s="295"/>
      <c r="Z468" s="295"/>
      <c r="AA468" s="295"/>
      <c r="AB468" s="295"/>
      <c r="AC468" s="295"/>
      <c r="AD468" s="295"/>
      <c r="AE468" s="295"/>
    </row>
    <row r="469" spans="1:31">
      <c r="A469" s="295"/>
      <c r="B469" s="295"/>
      <c r="C469" s="295"/>
      <c r="D469" s="295"/>
      <c r="E469" s="295"/>
      <c r="F469" s="295"/>
      <c r="G469" s="295"/>
      <c r="H469" s="295"/>
      <c r="I469" s="295"/>
      <c r="J469" s="295"/>
      <c r="K469" s="295"/>
      <c r="L469" s="295"/>
      <c r="M469" s="295"/>
      <c r="N469" s="295"/>
      <c r="O469" s="295"/>
      <c r="P469" s="295"/>
      <c r="Q469" s="295"/>
      <c r="R469" s="295"/>
      <c r="S469" s="295"/>
      <c r="T469" s="295"/>
      <c r="U469" s="295"/>
      <c r="V469" s="295"/>
      <c r="W469" s="295"/>
      <c r="X469" s="295"/>
      <c r="Y469" s="295"/>
      <c r="Z469" s="295"/>
      <c r="AA469" s="295"/>
      <c r="AB469" s="295"/>
      <c r="AC469" s="295"/>
      <c r="AD469" s="295"/>
      <c r="AE469" s="295"/>
    </row>
    <row r="470" spans="1:31">
      <c r="A470" s="295"/>
      <c r="B470" s="295"/>
      <c r="C470" s="295"/>
      <c r="D470" s="295"/>
      <c r="E470" s="295"/>
      <c r="F470" s="295"/>
      <c r="G470" s="295"/>
      <c r="H470" s="295"/>
      <c r="I470" s="295"/>
      <c r="J470" s="295"/>
      <c r="K470" s="295"/>
      <c r="L470" s="295"/>
      <c r="M470" s="295"/>
      <c r="N470" s="295"/>
      <c r="O470" s="295"/>
      <c r="P470" s="295"/>
      <c r="Q470" s="295"/>
      <c r="R470" s="295"/>
      <c r="S470" s="295"/>
      <c r="T470" s="295"/>
      <c r="U470" s="295"/>
      <c r="V470" s="295"/>
      <c r="W470" s="295"/>
      <c r="X470" s="295"/>
      <c r="Y470" s="295"/>
      <c r="Z470" s="295"/>
      <c r="AA470" s="295"/>
      <c r="AB470" s="295"/>
      <c r="AC470" s="295"/>
      <c r="AD470" s="295"/>
      <c r="AE470" s="295"/>
    </row>
    <row r="471" spans="1:31">
      <c r="A471" s="295"/>
      <c r="B471" s="295"/>
      <c r="C471" s="295"/>
      <c r="D471" s="295"/>
      <c r="E471" s="295"/>
      <c r="F471" s="295"/>
      <c r="G471" s="295"/>
      <c r="H471" s="295"/>
      <c r="I471" s="295"/>
      <c r="J471" s="295"/>
      <c r="K471" s="295"/>
      <c r="L471" s="295"/>
      <c r="M471" s="295"/>
      <c r="N471" s="295"/>
      <c r="O471" s="295"/>
      <c r="P471" s="295"/>
      <c r="Q471" s="295"/>
      <c r="R471" s="295"/>
      <c r="S471" s="295"/>
      <c r="T471" s="295"/>
      <c r="U471" s="295"/>
      <c r="V471" s="295"/>
      <c r="W471" s="295"/>
      <c r="X471" s="295"/>
      <c r="Y471" s="295"/>
      <c r="Z471" s="295"/>
      <c r="AA471" s="295"/>
      <c r="AB471" s="295"/>
      <c r="AC471" s="295"/>
      <c r="AD471" s="295"/>
      <c r="AE471" s="295"/>
    </row>
    <row r="472" spans="1:31">
      <c r="A472" s="295"/>
      <c r="B472" s="295"/>
      <c r="C472" s="295"/>
      <c r="D472" s="295"/>
      <c r="E472" s="295"/>
      <c r="F472" s="295"/>
      <c r="G472" s="295"/>
      <c r="H472" s="295"/>
      <c r="I472" s="295"/>
      <c r="J472" s="295"/>
      <c r="K472" s="295"/>
      <c r="L472" s="295"/>
      <c r="M472" s="295"/>
      <c r="N472" s="295"/>
      <c r="O472" s="295"/>
      <c r="P472" s="295"/>
      <c r="Q472" s="295"/>
      <c r="R472" s="295"/>
      <c r="S472" s="295"/>
      <c r="T472" s="295"/>
      <c r="U472" s="295"/>
      <c r="V472" s="295"/>
      <c r="W472" s="295"/>
      <c r="X472" s="295"/>
      <c r="Y472" s="295"/>
      <c r="Z472" s="295"/>
      <c r="AA472" s="295"/>
      <c r="AB472" s="295"/>
      <c r="AC472" s="295"/>
      <c r="AD472" s="295"/>
      <c r="AE472" s="295"/>
    </row>
    <row r="473" spans="1:31">
      <c r="A473" s="295"/>
      <c r="B473" s="295"/>
      <c r="C473" s="295"/>
      <c r="D473" s="295"/>
      <c r="E473" s="295"/>
      <c r="F473" s="295"/>
      <c r="G473" s="295"/>
      <c r="H473" s="295"/>
      <c r="I473" s="295"/>
      <c r="J473" s="295"/>
      <c r="K473" s="295"/>
      <c r="L473" s="295"/>
      <c r="M473" s="295"/>
      <c r="N473" s="295"/>
      <c r="O473" s="295"/>
      <c r="P473" s="295"/>
      <c r="Q473" s="295"/>
      <c r="R473" s="295"/>
      <c r="S473" s="295"/>
      <c r="T473" s="295"/>
      <c r="U473" s="295"/>
      <c r="V473" s="295"/>
      <c r="W473" s="295"/>
      <c r="X473" s="295"/>
      <c r="Y473" s="295"/>
      <c r="Z473" s="295"/>
      <c r="AA473" s="295"/>
      <c r="AB473" s="295"/>
      <c r="AC473" s="295"/>
      <c r="AD473" s="295"/>
      <c r="AE473" s="295"/>
    </row>
    <row r="474" spans="1:31">
      <c r="A474" s="295"/>
      <c r="B474" s="295"/>
      <c r="C474" s="295"/>
      <c r="D474" s="295"/>
      <c r="E474" s="295"/>
      <c r="F474" s="295"/>
      <c r="G474" s="295"/>
      <c r="H474" s="295"/>
      <c r="I474" s="295"/>
      <c r="J474" s="295"/>
      <c r="K474" s="295"/>
      <c r="L474" s="295"/>
      <c r="M474" s="295"/>
      <c r="N474" s="295"/>
      <c r="O474" s="295"/>
      <c r="P474" s="295"/>
      <c r="Q474" s="295"/>
      <c r="R474" s="295"/>
      <c r="S474" s="295"/>
      <c r="T474" s="295"/>
      <c r="U474" s="295"/>
      <c r="V474" s="295"/>
      <c r="W474" s="295"/>
      <c r="X474" s="295"/>
      <c r="Y474" s="295"/>
      <c r="Z474" s="295"/>
      <c r="AA474" s="295"/>
      <c r="AB474" s="295"/>
      <c r="AC474" s="295"/>
      <c r="AD474" s="295"/>
      <c r="AE474" s="295"/>
    </row>
    <row r="475" spans="1:31">
      <c r="A475" s="295"/>
      <c r="B475" s="295"/>
      <c r="C475" s="295"/>
      <c r="D475" s="295"/>
      <c r="E475" s="295"/>
      <c r="F475" s="295"/>
      <c r="G475" s="295"/>
      <c r="H475" s="295"/>
      <c r="I475" s="295"/>
      <c r="J475" s="295"/>
      <c r="K475" s="295"/>
      <c r="L475" s="295"/>
      <c r="M475" s="295"/>
      <c r="N475" s="295"/>
      <c r="O475" s="295"/>
      <c r="P475" s="295"/>
      <c r="Q475" s="295"/>
      <c r="R475" s="295"/>
      <c r="S475" s="295"/>
      <c r="T475" s="295"/>
      <c r="U475" s="295"/>
      <c r="V475" s="295"/>
      <c r="W475" s="295"/>
      <c r="X475" s="295"/>
      <c r="Y475" s="295"/>
      <c r="Z475" s="295"/>
      <c r="AA475" s="295"/>
      <c r="AB475" s="295"/>
      <c r="AC475" s="295"/>
      <c r="AD475" s="295"/>
      <c r="AE475" s="295"/>
    </row>
    <row r="476" spans="1:31">
      <c r="A476" s="295"/>
      <c r="B476" s="295"/>
      <c r="C476" s="295"/>
      <c r="D476" s="295"/>
      <c r="E476" s="295"/>
      <c r="F476" s="295"/>
      <c r="G476" s="295"/>
      <c r="H476" s="295"/>
      <c r="I476" s="295"/>
      <c r="J476" s="295"/>
      <c r="K476" s="295"/>
      <c r="L476" s="295"/>
      <c r="M476" s="295"/>
      <c r="N476" s="295"/>
      <c r="O476" s="295"/>
      <c r="P476" s="295"/>
      <c r="Q476" s="295"/>
      <c r="R476" s="295"/>
      <c r="S476" s="295"/>
      <c r="T476" s="295"/>
      <c r="U476" s="295"/>
      <c r="V476" s="295"/>
      <c r="W476" s="295"/>
      <c r="X476" s="295"/>
      <c r="Y476" s="295"/>
      <c r="Z476" s="295"/>
      <c r="AA476" s="295"/>
      <c r="AB476" s="295"/>
      <c r="AC476" s="295"/>
      <c r="AD476" s="295"/>
      <c r="AE476" s="295"/>
    </row>
    <row r="477" spans="1:31">
      <c r="A477" s="295"/>
      <c r="B477" s="295"/>
      <c r="C477" s="295"/>
      <c r="D477" s="295"/>
      <c r="E477" s="295"/>
      <c r="F477" s="295"/>
      <c r="G477" s="295"/>
      <c r="H477" s="295"/>
      <c r="I477" s="295"/>
      <c r="J477" s="295"/>
      <c r="K477" s="295"/>
      <c r="L477" s="295"/>
      <c r="M477" s="295"/>
      <c r="N477" s="295"/>
      <c r="O477" s="295"/>
      <c r="P477" s="295"/>
      <c r="Q477" s="295"/>
      <c r="R477" s="295"/>
      <c r="S477" s="295"/>
      <c r="T477" s="295"/>
      <c r="U477" s="295"/>
      <c r="V477" s="295"/>
      <c r="W477" s="295"/>
      <c r="X477" s="295"/>
      <c r="Y477" s="295"/>
      <c r="Z477" s="295"/>
      <c r="AA477" s="295"/>
      <c r="AB477" s="295"/>
      <c r="AC477" s="295"/>
      <c r="AD477" s="295"/>
      <c r="AE477" s="295"/>
    </row>
    <row r="478" spans="1:31">
      <c r="A478" s="295"/>
      <c r="B478" s="295"/>
      <c r="C478" s="295"/>
      <c r="D478" s="295"/>
      <c r="E478" s="295"/>
      <c r="F478" s="295"/>
      <c r="G478" s="295"/>
      <c r="H478" s="295"/>
      <c r="I478" s="295"/>
      <c r="J478" s="295"/>
      <c r="K478" s="295"/>
      <c r="L478" s="295"/>
      <c r="M478" s="295"/>
      <c r="N478" s="295"/>
      <c r="O478" s="295"/>
      <c r="P478" s="295"/>
      <c r="Q478" s="295"/>
      <c r="R478" s="295"/>
      <c r="S478" s="295"/>
      <c r="T478" s="295"/>
      <c r="U478" s="295"/>
      <c r="V478" s="295"/>
      <c r="W478" s="295"/>
      <c r="X478" s="295"/>
      <c r="Y478" s="295"/>
      <c r="Z478" s="295"/>
      <c r="AA478" s="295"/>
      <c r="AB478" s="295"/>
      <c r="AC478" s="295"/>
      <c r="AD478" s="295"/>
      <c r="AE478" s="295"/>
    </row>
    <row r="479" spans="1:31">
      <c r="A479" s="295"/>
      <c r="B479" s="295"/>
      <c r="C479" s="295"/>
      <c r="D479" s="295"/>
      <c r="E479" s="295"/>
      <c r="F479" s="295"/>
      <c r="G479" s="295"/>
      <c r="H479" s="295"/>
      <c r="I479" s="295"/>
      <c r="J479" s="295"/>
      <c r="K479" s="295"/>
      <c r="L479" s="295"/>
      <c r="M479" s="295"/>
      <c r="N479" s="295"/>
      <c r="O479" s="295"/>
      <c r="P479" s="295"/>
      <c r="Q479" s="295"/>
      <c r="R479" s="295"/>
      <c r="S479" s="295"/>
      <c r="T479" s="295"/>
      <c r="U479" s="295"/>
      <c r="V479" s="295"/>
      <c r="W479" s="295"/>
      <c r="X479" s="295"/>
      <c r="Y479" s="295"/>
      <c r="Z479" s="295"/>
      <c r="AA479" s="295"/>
      <c r="AB479" s="295"/>
      <c r="AC479" s="295"/>
      <c r="AD479" s="295"/>
      <c r="AE479" s="295"/>
    </row>
    <row r="480" spans="1:31">
      <c r="A480" s="295"/>
      <c r="B480" s="295"/>
      <c r="C480" s="295"/>
      <c r="D480" s="295"/>
      <c r="E480" s="295"/>
      <c r="F480" s="295"/>
      <c r="G480" s="295"/>
      <c r="H480" s="295"/>
      <c r="I480" s="295"/>
      <c r="J480" s="295"/>
      <c r="K480" s="295"/>
      <c r="L480" s="295"/>
      <c r="M480" s="295"/>
      <c r="N480" s="295"/>
      <c r="O480" s="295"/>
      <c r="P480" s="295"/>
      <c r="Q480" s="295"/>
      <c r="R480" s="295"/>
      <c r="S480" s="295"/>
      <c r="T480" s="295"/>
      <c r="U480" s="295"/>
      <c r="V480" s="295"/>
      <c r="W480" s="295"/>
      <c r="X480" s="295"/>
      <c r="Y480" s="295"/>
      <c r="Z480" s="295"/>
      <c r="AA480" s="295"/>
      <c r="AB480" s="295"/>
      <c r="AC480" s="295"/>
      <c r="AD480" s="295"/>
      <c r="AE480" s="295"/>
    </row>
    <row r="481" spans="1:31">
      <c r="A481" s="295"/>
      <c r="B481" s="295"/>
      <c r="C481" s="295"/>
      <c r="D481" s="295"/>
      <c r="E481" s="295"/>
      <c r="F481" s="295"/>
      <c r="G481" s="295"/>
      <c r="H481" s="295"/>
      <c r="I481" s="295"/>
      <c r="J481" s="295"/>
      <c r="K481" s="295"/>
      <c r="L481" s="295"/>
      <c r="M481" s="295"/>
      <c r="N481" s="295"/>
      <c r="O481" s="295"/>
      <c r="P481" s="295"/>
      <c r="Q481" s="295"/>
      <c r="R481" s="295"/>
      <c r="S481" s="295"/>
      <c r="T481" s="295"/>
      <c r="U481" s="295"/>
      <c r="V481" s="295"/>
      <c r="W481" s="295"/>
      <c r="X481" s="295"/>
      <c r="Y481" s="295"/>
      <c r="Z481" s="295"/>
      <c r="AA481" s="295"/>
      <c r="AB481" s="295"/>
      <c r="AC481" s="295"/>
      <c r="AD481" s="295"/>
      <c r="AE481" s="295"/>
    </row>
    <row r="482" spans="1:31">
      <c r="A482" s="295"/>
      <c r="B482" s="295"/>
      <c r="C482" s="295"/>
      <c r="D482" s="295"/>
      <c r="E482" s="295"/>
      <c r="F482" s="295"/>
      <c r="G482" s="295"/>
      <c r="H482" s="295"/>
      <c r="I482" s="295"/>
      <c r="J482" s="295"/>
      <c r="K482" s="295"/>
      <c r="L482" s="295"/>
      <c r="M482" s="295"/>
      <c r="N482" s="295"/>
      <c r="O482" s="295"/>
      <c r="P482" s="295"/>
      <c r="Q482" s="295"/>
      <c r="R482" s="295"/>
      <c r="S482" s="295"/>
      <c r="T482" s="295"/>
      <c r="U482" s="295"/>
      <c r="V482" s="295"/>
      <c r="W482" s="295"/>
      <c r="X482" s="295"/>
      <c r="Y482" s="295"/>
      <c r="Z482" s="295"/>
      <c r="AA482" s="295"/>
      <c r="AB482" s="295"/>
      <c r="AC482" s="295"/>
      <c r="AD482" s="295"/>
      <c r="AE482" s="295"/>
    </row>
    <row r="483" spans="1:31">
      <c r="A483" s="295"/>
      <c r="B483" s="295"/>
      <c r="C483" s="295"/>
      <c r="D483" s="295"/>
      <c r="E483" s="295"/>
      <c r="F483" s="295"/>
      <c r="G483" s="295"/>
      <c r="H483" s="295"/>
      <c r="I483" s="295"/>
      <c r="J483" s="295"/>
      <c r="K483" s="295"/>
      <c r="L483" s="295"/>
      <c r="M483" s="295"/>
      <c r="N483" s="295"/>
      <c r="O483" s="295"/>
      <c r="P483" s="295"/>
      <c r="Q483" s="295"/>
      <c r="R483" s="295"/>
      <c r="S483" s="295"/>
      <c r="T483" s="295"/>
      <c r="U483" s="295"/>
      <c r="V483" s="295"/>
      <c r="W483" s="295"/>
      <c r="X483" s="295"/>
      <c r="Y483" s="295"/>
      <c r="Z483" s="295"/>
      <c r="AA483" s="295"/>
      <c r="AB483" s="295"/>
      <c r="AC483" s="295"/>
      <c r="AD483" s="295"/>
      <c r="AE483" s="295"/>
    </row>
    <row r="484" spans="1:31">
      <c r="A484" s="295"/>
      <c r="B484" s="295"/>
      <c r="C484" s="295"/>
      <c r="D484" s="295"/>
      <c r="E484" s="295"/>
      <c r="F484" s="295"/>
      <c r="G484" s="295"/>
      <c r="H484" s="295"/>
      <c r="I484" s="295"/>
      <c r="J484" s="295"/>
      <c r="K484" s="295"/>
      <c r="L484" s="295"/>
      <c r="M484" s="295"/>
      <c r="N484" s="295"/>
      <c r="O484" s="295"/>
      <c r="P484" s="295"/>
      <c r="Q484" s="295"/>
      <c r="R484" s="295"/>
      <c r="S484" s="295"/>
      <c r="T484" s="295"/>
      <c r="U484" s="295"/>
      <c r="V484" s="295"/>
      <c r="W484" s="295"/>
      <c r="X484" s="295"/>
      <c r="Y484" s="295"/>
      <c r="Z484" s="295"/>
      <c r="AA484" s="295"/>
      <c r="AB484" s="295"/>
      <c r="AC484" s="295"/>
      <c r="AD484" s="295"/>
      <c r="AE484" s="295"/>
    </row>
    <row r="485" spans="1:31">
      <c r="A485" s="295"/>
      <c r="B485" s="295"/>
      <c r="C485" s="295"/>
      <c r="D485" s="295"/>
      <c r="E485" s="295"/>
      <c r="F485" s="295"/>
      <c r="G485" s="295"/>
      <c r="H485" s="295"/>
      <c r="I485" s="295"/>
      <c r="J485" s="295"/>
      <c r="K485" s="295"/>
      <c r="L485" s="295"/>
      <c r="M485" s="295"/>
      <c r="N485" s="295"/>
      <c r="O485" s="295"/>
      <c r="P485" s="295"/>
      <c r="Q485" s="295"/>
      <c r="R485" s="295"/>
      <c r="S485" s="295"/>
      <c r="T485" s="295"/>
      <c r="U485" s="295"/>
      <c r="V485" s="295"/>
      <c r="W485" s="295"/>
      <c r="X485" s="295"/>
      <c r="Y485" s="295"/>
      <c r="Z485" s="295"/>
      <c r="AA485" s="295"/>
      <c r="AB485" s="295"/>
      <c r="AC485" s="295"/>
      <c r="AD485" s="295"/>
      <c r="AE485" s="295"/>
    </row>
    <row r="486" spans="1:31">
      <c r="A486" s="295"/>
      <c r="B486" s="295"/>
      <c r="C486" s="295"/>
      <c r="D486" s="295"/>
      <c r="E486" s="295"/>
      <c r="F486" s="295"/>
      <c r="G486" s="295"/>
      <c r="H486" s="295"/>
      <c r="I486" s="295"/>
      <c r="J486" s="295"/>
      <c r="K486" s="295"/>
      <c r="L486" s="295"/>
      <c r="M486" s="295"/>
      <c r="N486" s="295"/>
      <c r="O486" s="295"/>
      <c r="P486" s="295"/>
      <c r="Q486" s="295"/>
      <c r="R486" s="295"/>
      <c r="S486" s="295"/>
      <c r="T486" s="295"/>
      <c r="U486" s="295"/>
      <c r="V486" s="295"/>
      <c r="W486" s="295"/>
      <c r="X486" s="295"/>
      <c r="Y486" s="295"/>
      <c r="Z486" s="295"/>
      <c r="AA486" s="295"/>
      <c r="AB486" s="295"/>
      <c r="AC486" s="295"/>
      <c r="AD486" s="295"/>
      <c r="AE486" s="295"/>
    </row>
    <row r="487" spans="1:31">
      <c r="A487" s="295"/>
      <c r="B487" s="295"/>
      <c r="C487" s="295"/>
      <c r="D487" s="295"/>
      <c r="E487" s="295"/>
      <c r="F487" s="295"/>
      <c r="G487" s="295"/>
      <c r="H487" s="295"/>
      <c r="I487" s="295"/>
      <c r="J487" s="295"/>
      <c r="K487" s="295"/>
      <c r="L487" s="295"/>
      <c r="M487" s="295"/>
      <c r="N487" s="295"/>
      <c r="O487" s="295"/>
      <c r="P487" s="295"/>
      <c r="Q487" s="295"/>
      <c r="R487" s="295"/>
      <c r="S487" s="295"/>
      <c r="T487" s="295"/>
      <c r="U487" s="295"/>
      <c r="V487" s="295"/>
      <c r="W487" s="295"/>
      <c r="X487" s="295"/>
      <c r="Y487" s="295"/>
      <c r="Z487" s="295"/>
      <c r="AA487" s="295"/>
      <c r="AB487" s="295"/>
      <c r="AC487" s="295"/>
      <c r="AD487" s="295"/>
      <c r="AE487" s="295"/>
    </row>
    <row r="488" spans="1:31">
      <c r="A488" s="295"/>
      <c r="B488" s="295"/>
      <c r="C488" s="295"/>
      <c r="D488" s="295"/>
      <c r="E488" s="295"/>
      <c r="F488" s="295"/>
      <c r="G488" s="295"/>
      <c r="H488" s="295"/>
      <c r="I488" s="295"/>
      <c r="J488" s="295"/>
      <c r="K488" s="295"/>
      <c r="L488" s="295"/>
      <c r="M488" s="295"/>
      <c r="N488" s="295"/>
      <c r="O488" s="295"/>
      <c r="P488" s="295"/>
      <c r="Q488" s="295"/>
      <c r="R488" s="295"/>
      <c r="S488" s="295"/>
      <c r="T488" s="295"/>
      <c r="U488" s="295"/>
      <c r="V488" s="295"/>
      <c r="W488" s="295"/>
      <c r="X488" s="295"/>
      <c r="Y488" s="295"/>
      <c r="Z488" s="295"/>
      <c r="AA488" s="295"/>
      <c r="AB488" s="295"/>
      <c r="AC488" s="295"/>
      <c r="AD488" s="295"/>
      <c r="AE488" s="295"/>
    </row>
    <row r="489" spans="1:31">
      <c r="A489" s="295"/>
      <c r="B489" s="295"/>
      <c r="C489" s="295"/>
      <c r="D489" s="295"/>
      <c r="E489" s="295"/>
      <c r="F489" s="295"/>
      <c r="G489" s="295"/>
      <c r="H489" s="295"/>
      <c r="I489" s="295"/>
      <c r="J489" s="295"/>
      <c r="K489" s="295"/>
      <c r="L489" s="295"/>
      <c r="M489" s="295"/>
      <c r="N489" s="295"/>
      <c r="O489" s="295"/>
      <c r="P489" s="295"/>
      <c r="Q489" s="295"/>
      <c r="R489" s="295"/>
      <c r="S489" s="295"/>
      <c r="T489" s="295"/>
      <c r="U489" s="295"/>
      <c r="V489" s="295"/>
      <c r="W489" s="295"/>
      <c r="X489" s="295"/>
      <c r="Y489" s="295"/>
      <c r="Z489" s="295"/>
      <c r="AA489" s="295"/>
      <c r="AB489" s="295"/>
      <c r="AC489" s="295"/>
      <c r="AD489" s="295"/>
      <c r="AE489" s="295"/>
    </row>
    <row r="490" spans="1:31">
      <c r="A490" s="295"/>
      <c r="B490" s="295"/>
      <c r="C490" s="295"/>
      <c r="D490" s="295"/>
      <c r="E490" s="295"/>
      <c r="F490" s="295"/>
      <c r="G490" s="295"/>
      <c r="H490" s="295"/>
      <c r="I490" s="295"/>
      <c r="J490" s="295"/>
      <c r="K490" s="295"/>
      <c r="L490" s="295"/>
      <c r="M490" s="295"/>
      <c r="N490" s="295"/>
      <c r="O490" s="295"/>
      <c r="P490" s="295"/>
      <c r="Q490" s="295"/>
      <c r="R490" s="295"/>
      <c r="S490" s="295"/>
      <c r="T490" s="295"/>
      <c r="U490" s="295"/>
      <c r="V490" s="295"/>
      <c r="W490" s="295"/>
      <c r="X490" s="295"/>
      <c r="Y490" s="295"/>
      <c r="Z490" s="295"/>
      <c r="AA490" s="295"/>
      <c r="AB490" s="295"/>
      <c r="AC490" s="295"/>
      <c r="AD490" s="295"/>
      <c r="AE490" s="295"/>
    </row>
    <row r="491" spans="1:31">
      <c r="A491" s="295"/>
      <c r="B491" s="295"/>
      <c r="C491" s="295"/>
      <c r="D491" s="295"/>
      <c r="E491" s="295"/>
      <c r="F491" s="295"/>
      <c r="G491" s="295"/>
      <c r="H491" s="295"/>
      <c r="I491" s="295"/>
      <c r="J491" s="295"/>
      <c r="K491" s="295"/>
      <c r="L491" s="295"/>
      <c r="M491" s="295"/>
      <c r="N491" s="295"/>
      <c r="O491" s="295"/>
      <c r="P491" s="295"/>
      <c r="Q491" s="295"/>
      <c r="R491" s="295"/>
      <c r="S491" s="295"/>
      <c r="T491" s="295"/>
      <c r="U491" s="295"/>
      <c r="V491" s="295"/>
      <c r="W491" s="295"/>
      <c r="X491" s="295"/>
      <c r="Y491" s="295"/>
      <c r="Z491" s="295"/>
      <c r="AA491" s="295"/>
      <c r="AB491" s="295"/>
      <c r="AC491" s="295"/>
      <c r="AD491" s="295"/>
      <c r="AE491" s="295"/>
    </row>
    <row r="492" spans="1:31">
      <c r="A492" s="295"/>
      <c r="B492" s="295"/>
      <c r="C492" s="295"/>
      <c r="D492" s="295"/>
      <c r="E492" s="295"/>
      <c r="F492" s="295"/>
      <c r="G492" s="295"/>
      <c r="H492" s="295"/>
      <c r="I492" s="295"/>
      <c r="J492" s="295"/>
      <c r="K492" s="295"/>
      <c r="L492" s="295"/>
      <c r="M492" s="295"/>
      <c r="N492" s="295"/>
      <c r="O492" s="295"/>
      <c r="P492" s="295"/>
      <c r="Q492" s="295"/>
      <c r="R492" s="295"/>
      <c r="S492" s="295"/>
      <c r="T492" s="295"/>
      <c r="U492" s="295"/>
      <c r="V492" s="295"/>
      <c r="W492" s="295"/>
      <c r="X492" s="295"/>
      <c r="Y492" s="295"/>
      <c r="Z492" s="295"/>
      <c r="AA492" s="295"/>
      <c r="AB492" s="295"/>
      <c r="AC492" s="295"/>
      <c r="AD492" s="295"/>
      <c r="AE492" s="295"/>
    </row>
    <row r="493" spans="1:31">
      <c r="A493" s="295"/>
      <c r="B493" s="295"/>
      <c r="C493" s="295"/>
      <c r="D493" s="295"/>
      <c r="E493" s="295"/>
      <c r="F493" s="295"/>
      <c r="G493" s="295"/>
      <c r="H493" s="295"/>
      <c r="I493" s="295"/>
      <c r="J493" s="295"/>
      <c r="K493" s="295"/>
      <c r="L493" s="295"/>
      <c r="M493" s="295"/>
      <c r="N493" s="295"/>
      <c r="O493" s="295"/>
      <c r="P493" s="295"/>
      <c r="Q493" s="295"/>
      <c r="R493" s="295"/>
      <c r="S493" s="295"/>
      <c r="T493" s="295"/>
      <c r="U493" s="295"/>
      <c r="V493" s="295"/>
      <c r="W493" s="295"/>
      <c r="X493" s="295"/>
      <c r="Y493" s="295"/>
      <c r="Z493" s="295"/>
      <c r="AA493" s="295"/>
      <c r="AB493" s="295"/>
      <c r="AC493" s="295"/>
      <c r="AD493" s="295"/>
      <c r="AE493" s="295"/>
    </row>
    <row r="494" spans="1:31">
      <c r="A494" s="295"/>
      <c r="B494" s="295"/>
      <c r="C494" s="295"/>
      <c r="D494" s="295"/>
      <c r="E494" s="295"/>
      <c r="F494" s="295"/>
      <c r="G494" s="295"/>
      <c r="H494" s="295"/>
      <c r="I494" s="295"/>
      <c r="J494" s="295"/>
      <c r="K494" s="295"/>
      <c r="L494" s="295"/>
      <c r="M494" s="295"/>
      <c r="N494" s="295"/>
      <c r="O494" s="295"/>
      <c r="P494" s="295"/>
      <c r="Q494" s="295"/>
      <c r="R494" s="295"/>
      <c r="S494" s="295"/>
      <c r="T494" s="295"/>
      <c r="U494" s="295"/>
      <c r="V494" s="295"/>
      <c r="W494" s="295"/>
      <c r="X494" s="295"/>
      <c r="Y494" s="295"/>
      <c r="Z494" s="295"/>
      <c r="AA494" s="295"/>
      <c r="AB494" s="295"/>
      <c r="AC494" s="295"/>
      <c r="AD494" s="295"/>
      <c r="AE494" s="295"/>
    </row>
    <row r="495" spans="1:31">
      <c r="A495" s="295"/>
      <c r="B495" s="295"/>
      <c r="C495" s="295"/>
      <c r="D495" s="295"/>
      <c r="E495" s="295"/>
      <c r="F495" s="295"/>
      <c r="G495" s="295"/>
      <c r="H495" s="295"/>
      <c r="I495" s="295"/>
      <c r="J495" s="295"/>
      <c r="K495" s="295"/>
      <c r="L495" s="295"/>
      <c r="M495" s="295"/>
      <c r="N495" s="295"/>
      <c r="O495" s="295"/>
      <c r="P495" s="295"/>
      <c r="Q495" s="295"/>
      <c r="R495" s="295"/>
      <c r="S495" s="295"/>
      <c r="T495" s="295"/>
      <c r="U495" s="295"/>
      <c r="V495" s="295"/>
      <c r="W495" s="295"/>
      <c r="X495" s="295"/>
      <c r="Y495" s="295"/>
      <c r="Z495" s="295"/>
      <c r="AA495" s="295"/>
      <c r="AB495" s="295"/>
      <c r="AC495" s="295"/>
      <c r="AD495" s="295"/>
      <c r="AE495" s="295"/>
    </row>
    <row r="496" spans="1:31">
      <c r="A496" s="295"/>
      <c r="B496" s="295"/>
      <c r="C496" s="295"/>
      <c r="D496" s="295"/>
      <c r="E496" s="295"/>
      <c r="F496" s="295"/>
      <c r="G496" s="295"/>
      <c r="H496" s="295"/>
      <c r="I496" s="295"/>
      <c r="J496" s="295"/>
      <c r="K496" s="295"/>
      <c r="L496" s="295"/>
      <c r="M496" s="295"/>
      <c r="N496" s="295"/>
      <c r="O496" s="295"/>
      <c r="P496" s="295"/>
      <c r="Q496" s="295"/>
      <c r="R496" s="295"/>
      <c r="S496" s="295"/>
      <c r="T496" s="295"/>
      <c r="U496" s="295"/>
      <c r="V496" s="295"/>
      <c r="W496" s="295"/>
      <c r="X496" s="295"/>
      <c r="Y496" s="295"/>
      <c r="Z496" s="295"/>
      <c r="AA496" s="295"/>
      <c r="AB496" s="295"/>
      <c r="AC496" s="295"/>
      <c r="AD496" s="295"/>
      <c r="AE496" s="295"/>
    </row>
    <row r="497" spans="1:31">
      <c r="A497" s="295"/>
      <c r="B497" s="295"/>
      <c r="C497" s="295"/>
      <c r="D497" s="295"/>
      <c r="E497" s="295"/>
      <c r="F497" s="295"/>
      <c r="G497" s="295"/>
      <c r="H497" s="295"/>
      <c r="I497" s="295"/>
      <c r="J497" s="295"/>
      <c r="K497" s="295"/>
      <c r="L497" s="295"/>
      <c r="M497" s="295"/>
      <c r="N497" s="295"/>
      <c r="O497" s="295"/>
      <c r="P497" s="295"/>
      <c r="Q497" s="295"/>
      <c r="R497" s="295"/>
      <c r="S497" s="295"/>
      <c r="T497" s="295"/>
      <c r="U497" s="295"/>
      <c r="V497" s="295"/>
      <c r="W497" s="295"/>
      <c r="X497" s="295"/>
      <c r="Y497" s="295"/>
      <c r="Z497" s="295"/>
      <c r="AA497" s="295"/>
      <c r="AB497" s="295"/>
      <c r="AC497" s="295"/>
      <c r="AD497" s="295"/>
      <c r="AE497" s="295"/>
    </row>
    <row r="498" spans="1:31">
      <c r="A498" s="295"/>
      <c r="B498" s="295"/>
      <c r="C498" s="295"/>
      <c r="D498" s="295"/>
      <c r="E498" s="295"/>
      <c r="F498" s="295"/>
      <c r="G498" s="295"/>
      <c r="H498" s="295"/>
      <c r="I498" s="295"/>
      <c r="J498" s="295"/>
      <c r="K498" s="295"/>
      <c r="L498" s="295"/>
      <c r="M498" s="295"/>
      <c r="N498" s="295"/>
      <c r="O498" s="295"/>
      <c r="P498" s="295"/>
      <c r="Q498" s="295"/>
      <c r="R498" s="295"/>
      <c r="S498" s="295"/>
      <c r="T498" s="295"/>
      <c r="U498" s="295"/>
      <c r="V498" s="295"/>
      <c r="W498" s="295"/>
      <c r="X498" s="295"/>
      <c r="Y498" s="295"/>
      <c r="Z498" s="295"/>
      <c r="AA498" s="295"/>
      <c r="AB498" s="295"/>
      <c r="AC498" s="295"/>
      <c r="AD498" s="295"/>
      <c r="AE498" s="295"/>
    </row>
    <row r="499" spans="1:31">
      <c r="A499" s="295"/>
      <c r="B499" s="295"/>
      <c r="C499" s="295"/>
      <c r="D499" s="295"/>
      <c r="E499" s="295"/>
      <c r="F499" s="295"/>
      <c r="G499" s="295"/>
      <c r="H499" s="295"/>
      <c r="I499" s="295"/>
      <c r="J499" s="295"/>
      <c r="K499" s="295"/>
      <c r="L499" s="295"/>
      <c r="M499" s="295"/>
      <c r="N499" s="295"/>
      <c r="O499" s="295"/>
      <c r="P499" s="295"/>
      <c r="Q499" s="295"/>
      <c r="R499" s="295"/>
      <c r="S499" s="295"/>
      <c r="T499" s="295"/>
      <c r="U499" s="295"/>
      <c r="V499" s="295"/>
      <c r="W499" s="295"/>
      <c r="X499" s="295"/>
      <c r="Y499" s="295"/>
      <c r="Z499" s="295"/>
      <c r="AA499" s="295"/>
      <c r="AB499" s="295"/>
      <c r="AC499" s="295"/>
      <c r="AD499" s="295"/>
      <c r="AE499" s="295"/>
    </row>
    <row r="500" spans="1:31">
      <c r="A500" s="295"/>
      <c r="B500" s="295"/>
      <c r="C500" s="295"/>
      <c r="D500" s="295"/>
      <c r="E500" s="295"/>
      <c r="F500" s="295"/>
      <c r="G500" s="295"/>
      <c r="H500" s="295"/>
      <c r="I500" s="295"/>
      <c r="J500" s="295"/>
      <c r="K500" s="295"/>
      <c r="L500" s="295"/>
      <c r="M500" s="295"/>
      <c r="N500" s="295"/>
      <c r="O500" s="295"/>
      <c r="P500" s="295"/>
      <c r="Q500" s="295"/>
      <c r="R500" s="295"/>
      <c r="S500" s="295"/>
      <c r="T500" s="295"/>
      <c r="U500" s="295"/>
      <c r="V500" s="295"/>
      <c r="W500" s="295"/>
      <c r="X500" s="295"/>
      <c r="Y500" s="295"/>
      <c r="Z500" s="295"/>
      <c r="AA500" s="295"/>
      <c r="AB500" s="295"/>
      <c r="AC500" s="295"/>
      <c r="AD500" s="295"/>
      <c r="AE500" s="295"/>
    </row>
    <row r="501" spans="1:31">
      <c r="A501" s="295"/>
      <c r="B501" s="295"/>
      <c r="C501" s="295"/>
      <c r="D501" s="295"/>
      <c r="E501" s="295"/>
      <c r="F501" s="295"/>
      <c r="G501" s="295"/>
      <c r="H501" s="295"/>
      <c r="I501" s="295"/>
      <c r="J501" s="295"/>
      <c r="K501" s="295"/>
      <c r="L501" s="295"/>
      <c r="M501" s="295"/>
      <c r="N501" s="295"/>
      <c r="O501" s="295"/>
      <c r="P501" s="295"/>
      <c r="Q501" s="295"/>
      <c r="R501" s="295"/>
      <c r="S501" s="295"/>
      <c r="T501" s="295"/>
      <c r="U501" s="295"/>
      <c r="V501" s="295"/>
      <c r="W501" s="295"/>
      <c r="X501" s="295"/>
      <c r="Y501" s="295"/>
      <c r="Z501" s="295"/>
      <c r="AA501" s="295"/>
      <c r="AB501" s="295"/>
      <c r="AC501" s="295"/>
      <c r="AD501" s="295"/>
      <c r="AE501" s="295"/>
    </row>
    <row r="502" spans="1:31">
      <c r="A502" s="295"/>
      <c r="B502" s="295"/>
      <c r="C502" s="295"/>
      <c r="D502" s="295"/>
      <c r="E502" s="295"/>
      <c r="F502" s="295"/>
      <c r="G502" s="295"/>
      <c r="H502" s="295"/>
      <c r="I502" s="295"/>
      <c r="J502" s="295"/>
      <c r="K502" s="295"/>
      <c r="L502" s="295"/>
      <c r="M502" s="295"/>
      <c r="N502" s="295"/>
      <c r="O502" s="295"/>
      <c r="P502" s="295"/>
      <c r="Q502" s="295"/>
      <c r="R502" s="295"/>
      <c r="S502" s="295"/>
      <c r="T502" s="295"/>
      <c r="U502" s="295"/>
      <c r="V502" s="295"/>
      <c r="W502" s="295"/>
      <c r="X502" s="295"/>
      <c r="Y502" s="295"/>
      <c r="Z502" s="295"/>
      <c r="AA502" s="295"/>
      <c r="AB502" s="295"/>
      <c r="AC502" s="295"/>
      <c r="AD502" s="295"/>
      <c r="AE502" s="295"/>
    </row>
    <row r="503" spans="1:31">
      <c r="A503" s="295"/>
      <c r="B503" s="295"/>
      <c r="C503" s="295"/>
      <c r="D503" s="295"/>
      <c r="E503" s="295"/>
      <c r="F503" s="295"/>
      <c r="G503" s="295"/>
      <c r="H503" s="295"/>
      <c r="I503" s="295"/>
      <c r="J503" s="295"/>
      <c r="K503" s="295"/>
      <c r="L503" s="295"/>
      <c r="M503" s="295"/>
      <c r="N503" s="295"/>
      <c r="O503" s="295"/>
      <c r="P503" s="295"/>
      <c r="Q503" s="295"/>
      <c r="R503" s="295"/>
      <c r="S503" s="295"/>
      <c r="T503" s="295"/>
      <c r="U503" s="295"/>
      <c r="V503" s="295"/>
      <c r="W503" s="295"/>
      <c r="X503" s="295"/>
      <c r="Y503" s="295"/>
      <c r="Z503" s="295"/>
      <c r="AA503" s="295"/>
      <c r="AB503" s="295"/>
      <c r="AC503" s="295"/>
      <c r="AD503" s="295"/>
      <c r="AE503" s="295"/>
    </row>
    <row r="504" spans="1:31">
      <c r="A504" s="295"/>
      <c r="B504" s="295"/>
      <c r="C504" s="295"/>
      <c r="D504" s="295"/>
      <c r="E504" s="295"/>
      <c r="F504" s="295"/>
      <c r="G504" s="295"/>
      <c r="H504" s="295"/>
      <c r="I504" s="295"/>
      <c r="J504" s="295"/>
      <c r="K504" s="295"/>
      <c r="L504" s="295"/>
      <c r="M504" s="295"/>
      <c r="N504" s="295"/>
      <c r="O504" s="295"/>
      <c r="P504" s="295"/>
      <c r="Q504" s="295"/>
      <c r="R504" s="295"/>
      <c r="S504" s="295"/>
      <c r="T504" s="295"/>
      <c r="U504" s="295"/>
      <c r="V504" s="295"/>
      <c r="W504" s="295"/>
      <c r="X504" s="295"/>
      <c r="Y504" s="295"/>
      <c r="Z504" s="295"/>
      <c r="AA504" s="295"/>
      <c r="AB504" s="295"/>
      <c r="AC504" s="295"/>
      <c r="AD504" s="295"/>
      <c r="AE504" s="295"/>
    </row>
    <row r="505" spans="1:31">
      <c r="A505" s="295"/>
      <c r="B505" s="295"/>
      <c r="C505" s="295"/>
      <c r="D505" s="295"/>
      <c r="E505" s="295"/>
      <c r="F505" s="295"/>
      <c r="G505" s="295"/>
      <c r="H505" s="295"/>
      <c r="I505" s="295"/>
      <c r="J505" s="295"/>
      <c r="K505" s="295"/>
      <c r="L505" s="295"/>
      <c r="M505" s="295"/>
      <c r="N505" s="295"/>
      <c r="O505" s="295"/>
      <c r="P505" s="295"/>
      <c r="Q505" s="295"/>
      <c r="R505" s="295"/>
      <c r="S505" s="295"/>
      <c r="T505" s="295"/>
      <c r="U505" s="295"/>
      <c r="V505" s="295"/>
      <c r="W505" s="295"/>
      <c r="X505" s="295"/>
      <c r="Y505" s="295"/>
      <c r="Z505" s="295"/>
      <c r="AA505" s="295"/>
      <c r="AB505" s="295"/>
      <c r="AC505" s="295"/>
      <c r="AD505" s="295"/>
      <c r="AE505" s="295"/>
    </row>
    <row r="506" spans="1:31">
      <c r="A506" s="295"/>
      <c r="B506" s="295"/>
      <c r="C506" s="295"/>
      <c r="D506" s="295"/>
      <c r="E506" s="295"/>
      <c r="F506" s="295"/>
      <c r="G506" s="295"/>
      <c r="H506" s="295"/>
      <c r="I506" s="295"/>
      <c r="J506" s="295"/>
      <c r="K506" s="295"/>
      <c r="L506" s="295"/>
      <c r="M506" s="295"/>
      <c r="N506" s="295"/>
      <c r="O506" s="295"/>
      <c r="P506" s="295"/>
      <c r="Q506" s="295"/>
      <c r="R506" s="295"/>
      <c r="S506" s="295"/>
      <c r="T506" s="295"/>
      <c r="U506" s="295"/>
      <c r="V506" s="295"/>
      <c r="W506" s="295"/>
      <c r="X506" s="295"/>
      <c r="Y506" s="295"/>
      <c r="Z506" s="295"/>
      <c r="AA506" s="295"/>
      <c r="AB506" s="295"/>
      <c r="AC506" s="295"/>
      <c r="AD506" s="295"/>
      <c r="AE506" s="295"/>
    </row>
    <row r="507" spans="1:31">
      <c r="A507" s="295"/>
      <c r="B507" s="295"/>
      <c r="C507" s="295"/>
      <c r="D507" s="295"/>
      <c r="E507" s="295"/>
      <c r="F507" s="295"/>
      <c r="G507" s="295"/>
      <c r="H507" s="295"/>
      <c r="I507" s="295"/>
      <c r="J507" s="295"/>
      <c r="K507" s="295"/>
      <c r="L507" s="295"/>
      <c r="M507" s="295"/>
      <c r="N507" s="295"/>
      <c r="O507" s="295"/>
      <c r="P507" s="295"/>
      <c r="Q507" s="295"/>
      <c r="R507" s="295"/>
      <c r="S507" s="295"/>
      <c r="T507" s="295"/>
      <c r="U507" s="295"/>
      <c r="V507" s="295"/>
      <c r="W507" s="295"/>
      <c r="X507" s="295"/>
      <c r="Y507" s="295"/>
      <c r="Z507" s="295"/>
      <c r="AA507" s="295"/>
      <c r="AB507" s="295"/>
      <c r="AC507" s="295"/>
      <c r="AD507" s="295"/>
      <c r="AE507" s="295"/>
    </row>
    <row r="508" spans="1:31">
      <c r="A508" s="295"/>
      <c r="B508" s="295"/>
      <c r="C508" s="295"/>
      <c r="D508" s="295"/>
      <c r="E508" s="295"/>
      <c r="F508" s="295"/>
      <c r="G508" s="295"/>
      <c r="H508" s="295"/>
      <c r="I508" s="295"/>
      <c r="J508" s="295"/>
      <c r="K508" s="295"/>
      <c r="L508" s="295"/>
      <c r="M508" s="295"/>
      <c r="N508" s="295"/>
      <c r="O508" s="295"/>
      <c r="P508" s="295"/>
      <c r="Q508" s="295"/>
      <c r="R508" s="295"/>
      <c r="S508" s="295"/>
      <c r="T508" s="295"/>
      <c r="U508" s="295"/>
      <c r="V508" s="295"/>
      <c r="W508" s="295"/>
      <c r="X508" s="295"/>
      <c r="Y508" s="295"/>
      <c r="Z508" s="295"/>
      <c r="AA508" s="295"/>
      <c r="AB508" s="295"/>
      <c r="AC508" s="295"/>
      <c r="AD508" s="295"/>
      <c r="AE508" s="295"/>
    </row>
    <row r="509" spans="1:31">
      <c r="A509" s="295"/>
      <c r="B509" s="295"/>
      <c r="C509" s="295"/>
      <c r="D509" s="295"/>
      <c r="E509" s="295"/>
      <c r="F509" s="295"/>
      <c r="G509" s="295"/>
      <c r="H509" s="295"/>
      <c r="I509" s="295"/>
      <c r="J509" s="295"/>
      <c r="K509" s="295"/>
      <c r="L509" s="295"/>
      <c r="M509" s="295"/>
      <c r="N509" s="295"/>
      <c r="O509" s="295"/>
      <c r="P509" s="295"/>
      <c r="Q509" s="295"/>
      <c r="R509" s="295"/>
      <c r="S509" s="295"/>
      <c r="T509" s="295"/>
      <c r="U509" s="295"/>
      <c r="V509" s="295"/>
      <c r="W509" s="295"/>
      <c r="X509" s="295"/>
      <c r="Y509" s="295"/>
      <c r="Z509" s="295"/>
      <c r="AA509" s="295"/>
      <c r="AB509" s="295"/>
      <c r="AC509" s="295"/>
      <c r="AD509" s="295"/>
      <c r="AE509" s="295"/>
    </row>
    <row r="510" spans="1:31">
      <c r="A510" s="295"/>
      <c r="B510" s="295"/>
      <c r="C510" s="295"/>
      <c r="D510" s="295"/>
      <c r="E510" s="295"/>
      <c r="F510" s="295"/>
      <c r="G510" s="295"/>
      <c r="H510" s="295"/>
      <c r="I510" s="295"/>
      <c r="J510" s="295"/>
      <c r="K510" s="295"/>
      <c r="L510" s="295"/>
      <c r="M510" s="295"/>
      <c r="N510" s="295"/>
      <c r="O510" s="295"/>
      <c r="P510" s="295"/>
      <c r="Q510" s="295"/>
      <c r="R510" s="295"/>
      <c r="S510" s="295"/>
      <c r="T510" s="295"/>
      <c r="U510" s="295"/>
      <c r="V510" s="295"/>
      <c r="W510" s="295"/>
      <c r="X510" s="295"/>
      <c r="Y510" s="295"/>
      <c r="Z510" s="295"/>
      <c r="AA510" s="295"/>
      <c r="AB510" s="295"/>
      <c r="AC510" s="295"/>
      <c r="AD510" s="295"/>
      <c r="AE510" s="295"/>
    </row>
    <row r="511" spans="1:31">
      <c r="A511" s="295"/>
      <c r="B511" s="295"/>
      <c r="C511" s="295"/>
      <c r="D511" s="295"/>
      <c r="E511" s="295"/>
      <c r="F511" s="295"/>
      <c r="G511" s="295"/>
      <c r="H511" s="295"/>
      <c r="I511" s="295"/>
      <c r="J511" s="295"/>
      <c r="K511" s="295"/>
      <c r="L511" s="295"/>
      <c r="M511" s="295"/>
      <c r="N511" s="295"/>
      <c r="O511" s="295"/>
      <c r="P511" s="295"/>
      <c r="Q511" s="295"/>
      <c r="R511" s="295"/>
      <c r="S511" s="295"/>
      <c r="T511" s="295"/>
      <c r="U511" s="295"/>
      <c r="V511" s="295"/>
      <c r="W511" s="295"/>
      <c r="X511" s="295"/>
      <c r="Y511" s="295"/>
      <c r="Z511" s="295"/>
      <c r="AA511" s="295"/>
      <c r="AB511" s="295"/>
      <c r="AC511" s="295"/>
      <c r="AD511" s="295"/>
      <c r="AE511" s="295"/>
    </row>
    <row r="512" spans="1:31">
      <c r="A512" s="295"/>
      <c r="B512" s="295"/>
      <c r="C512" s="295"/>
      <c r="D512" s="295"/>
      <c r="E512" s="295"/>
      <c r="F512" s="295"/>
      <c r="G512" s="295"/>
      <c r="H512" s="295"/>
      <c r="I512" s="295"/>
      <c r="J512" s="295"/>
      <c r="K512" s="295"/>
      <c r="L512" s="295"/>
      <c r="M512" s="295"/>
      <c r="N512" s="295"/>
      <c r="O512" s="295"/>
      <c r="P512" s="295"/>
      <c r="Q512" s="295"/>
      <c r="R512" s="295"/>
      <c r="S512" s="295"/>
      <c r="T512" s="295"/>
      <c r="U512" s="295"/>
      <c r="V512" s="295"/>
      <c r="W512" s="295"/>
      <c r="X512" s="295"/>
      <c r="Y512" s="295"/>
      <c r="Z512" s="295"/>
      <c r="AA512" s="295"/>
      <c r="AB512" s="295"/>
      <c r="AC512" s="295"/>
      <c r="AD512" s="295"/>
      <c r="AE512" s="295"/>
    </row>
    <row r="513" spans="1:31">
      <c r="A513" s="295"/>
      <c r="B513" s="295"/>
      <c r="C513" s="295"/>
      <c r="D513" s="295"/>
      <c r="E513" s="295"/>
      <c r="F513" s="295"/>
      <c r="G513" s="295"/>
      <c r="H513" s="295"/>
      <c r="I513" s="295"/>
      <c r="J513" s="295"/>
      <c r="K513" s="295"/>
      <c r="L513" s="295"/>
      <c r="M513" s="295"/>
      <c r="N513" s="295"/>
      <c r="O513" s="295"/>
      <c r="P513" s="295"/>
      <c r="Q513" s="295"/>
      <c r="R513" s="295"/>
      <c r="S513" s="295"/>
      <c r="T513" s="295"/>
      <c r="U513" s="295"/>
      <c r="V513" s="295"/>
      <c r="W513" s="295"/>
      <c r="X513" s="295"/>
      <c r="Y513" s="295"/>
      <c r="Z513" s="295"/>
      <c r="AA513" s="295"/>
      <c r="AB513" s="295"/>
      <c r="AC513" s="295"/>
      <c r="AD513" s="295"/>
      <c r="AE513" s="295"/>
    </row>
    <row r="514" spans="1:31">
      <c r="A514" s="295"/>
      <c r="B514" s="295"/>
      <c r="C514" s="295"/>
      <c r="D514" s="295"/>
      <c r="E514" s="295"/>
      <c r="F514" s="295"/>
      <c r="G514" s="295"/>
      <c r="H514" s="295"/>
      <c r="I514" s="295"/>
      <c r="J514" s="295"/>
      <c r="K514" s="295"/>
      <c r="L514" s="295"/>
      <c r="M514" s="295"/>
      <c r="N514" s="295"/>
      <c r="O514" s="295"/>
      <c r="P514" s="295"/>
      <c r="Q514" s="295"/>
      <c r="R514" s="295"/>
      <c r="S514" s="295"/>
      <c r="T514" s="295"/>
      <c r="U514" s="295"/>
      <c r="V514" s="295"/>
      <c r="W514" s="295"/>
      <c r="X514" s="295"/>
      <c r="Y514" s="295"/>
      <c r="Z514" s="295"/>
      <c r="AA514" s="295"/>
      <c r="AB514" s="295"/>
      <c r="AC514" s="295"/>
      <c r="AD514" s="295"/>
      <c r="AE514" s="295"/>
    </row>
    <row r="515" spans="1:31">
      <c r="A515" s="295"/>
      <c r="B515" s="295"/>
      <c r="C515" s="295"/>
      <c r="D515" s="295"/>
      <c r="E515" s="295"/>
      <c r="F515" s="295"/>
      <c r="G515" s="295"/>
      <c r="H515" s="295"/>
      <c r="I515" s="295"/>
      <c r="J515" s="295"/>
      <c r="K515" s="295"/>
      <c r="L515" s="295"/>
      <c r="M515" s="295"/>
      <c r="N515" s="295"/>
      <c r="O515" s="295"/>
      <c r="P515" s="295"/>
      <c r="Q515" s="295"/>
      <c r="R515" s="295"/>
      <c r="S515" s="295"/>
      <c r="T515" s="295"/>
      <c r="U515" s="295"/>
      <c r="V515" s="295"/>
      <c r="W515" s="295"/>
      <c r="X515" s="295"/>
      <c r="Y515" s="295"/>
      <c r="Z515" s="295"/>
      <c r="AA515" s="295"/>
      <c r="AB515" s="295"/>
      <c r="AC515" s="295"/>
      <c r="AD515" s="295"/>
      <c r="AE515" s="295"/>
    </row>
    <row r="516" spans="1:31">
      <c r="A516" s="295"/>
      <c r="B516" s="295"/>
      <c r="C516" s="295"/>
      <c r="D516" s="295"/>
      <c r="E516" s="295"/>
      <c r="F516" s="295"/>
      <c r="G516" s="295"/>
      <c r="H516" s="295"/>
      <c r="I516" s="295"/>
      <c r="J516" s="295"/>
      <c r="K516" s="295"/>
      <c r="L516" s="295"/>
      <c r="M516" s="295"/>
      <c r="N516" s="295"/>
      <c r="O516" s="295"/>
      <c r="P516" s="295"/>
      <c r="Q516" s="295"/>
      <c r="R516" s="295"/>
      <c r="S516" s="295"/>
      <c r="T516" s="295"/>
      <c r="U516" s="295"/>
      <c r="V516" s="295"/>
      <c r="W516" s="295"/>
      <c r="X516" s="295"/>
      <c r="Y516" s="295"/>
      <c r="Z516" s="295"/>
      <c r="AA516" s="295"/>
      <c r="AB516" s="295"/>
      <c r="AC516" s="295"/>
      <c r="AD516" s="295"/>
      <c r="AE516" s="295"/>
    </row>
    <row r="517" spans="1:31">
      <c r="A517" s="295"/>
      <c r="B517" s="295"/>
      <c r="C517" s="295"/>
      <c r="D517" s="295"/>
      <c r="E517" s="295"/>
      <c r="F517" s="295"/>
      <c r="G517" s="295"/>
      <c r="H517" s="295"/>
      <c r="I517" s="295"/>
      <c r="J517" s="295"/>
      <c r="K517" s="295"/>
      <c r="L517" s="295"/>
      <c r="M517" s="295"/>
      <c r="N517" s="295"/>
      <c r="O517" s="295"/>
      <c r="P517" s="295"/>
      <c r="Q517" s="295"/>
      <c r="R517" s="295"/>
      <c r="S517" s="295"/>
      <c r="T517" s="295"/>
      <c r="U517" s="295"/>
      <c r="V517" s="295"/>
      <c r="W517" s="295"/>
      <c r="X517" s="295"/>
      <c r="Y517" s="295"/>
      <c r="Z517" s="295"/>
      <c r="AA517" s="295"/>
      <c r="AB517" s="295"/>
      <c r="AC517" s="295"/>
      <c r="AD517" s="295"/>
      <c r="AE517" s="295"/>
    </row>
    <row r="518" spans="1:31">
      <c r="A518" s="295"/>
      <c r="B518" s="295"/>
      <c r="C518" s="295"/>
      <c r="D518" s="295"/>
      <c r="E518" s="295"/>
      <c r="F518" s="295"/>
      <c r="G518" s="295"/>
      <c r="H518" s="295"/>
      <c r="I518" s="295"/>
      <c r="J518" s="295"/>
      <c r="K518" s="295"/>
      <c r="L518" s="295"/>
      <c r="M518" s="295"/>
      <c r="N518" s="295"/>
      <c r="O518" s="295"/>
      <c r="P518" s="295"/>
      <c r="Q518" s="295"/>
      <c r="R518" s="295"/>
      <c r="S518" s="295"/>
      <c r="T518" s="295"/>
      <c r="U518" s="295"/>
      <c r="V518" s="295"/>
      <c r="W518" s="295"/>
      <c r="X518" s="295"/>
      <c r="Y518" s="295"/>
      <c r="Z518" s="295"/>
      <c r="AA518" s="295"/>
      <c r="AB518" s="295"/>
      <c r="AC518" s="295"/>
      <c r="AD518" s="295"/>
      <c r="AE518" s="295"/>
    </row>
    <row r="519" spans="1:31">
      <c r="A519" s="295"/>
      <c r="B519" s="295"/>
      <c r="C519" s="295"/>
      <c r="D519" s="295"/>
      <c r="E519" s="295"/>
      <c r="F519" s="295"/>
      <c r="G519" s="295"/>
      <c r="H519" s="295"/>
      <c r="I519" s="295"/>
      <c r="J519" s="295"/>
      <c r="K519" s="295"/>
      <c r="L519" s="295"/>
      <c r="M519" s="295"/>
      <c r="N519" s="295"/>
      <c r="O519" s="295"/>
      <c r="P519" s="295"/>
      <c r="Q519" s="295"/>
      <c r="R519" s="295"/>
      <c r="S519" s="295"/>
      <c r="T519" s="295"/>
      <c r="U519" s="295"/>
      <c r="V519" s="295"/>
      <c r="W519" s="295"/>
      <c r="X519" s="295"/>
      <c r="Y519" s="295"/>
      <c r="Z519" s="295"/>
      <c r="AA519" s="295"/>
      <c r="AB519" s="295"/>
      <c r="AC519" s="295"/>
      <c r="AD519" s="295"/>
      <c r="AE519" s="295"/>
    </row>
    <row r="520" spans="1:31">
      <c r="A520" s="295"/>
      <c r="B520" s="295"/>
      <c r="C520" s="295"/>
      <c r="D520" s="295"/>
      <c r="E520" s="295"/>
      <c r="F520" s="295"/>
      <c r="G520" s="295"/>
      <c r="H520" s="295"/>
      <c r="I520" s="295"/>
      <c r="J520" s="295"/>
      <c r="K520" s="295"/>
      <c r="L520" s="295"/>
      <c r="M520" s="295"/>
      <c r="N520" s="295"/>
      <c r="O520" s="295"/>
      <c r="P520" s="295"/>
      <c r="Q520" s="295"/>
      <c r="R520" s="295"/>
      <c r="S520" s="295"/>
      <c r="T520" s="295"/>
      <c r="U520" s="295"/>
      <c r="V520" s="295"/>
      <c r="W520" s="295"/>
      <c r="X520" s="295"/>
      <c r="Y520" s="295"/>
      <c r="Z520" s="295"/>
      <c r="AA520" s="295"/>
      <c r="AB520" s="295"/>
      <c r="AC520" s="295"/>
      <c r="AD520" s="295"/>
      <c r="AE520" s="295"/>
    </row>
    <row r="521" spans="1:31">
      <c r="A521" s="295"/>
      <c r="B521" s="295"/>
      <c r="C521" s="295"/>
      <c r="D521" s="295"/>
      <c r="E521" s="295"/>
      <c r="F521" s="295"/>
      <c r="G521" s="295"/>
      <c r="H521" s="295"/>
      <c r="I521" s="295"/>
      <c r="J521" s="295"/>
      <c r="K521" s="295"/>
      <c r="L521" s="295"/>
      <c r="M521" s="295"/>
      <c r="N521" s="295"/>
      <c r="O521" s="295"/>
      <c r="P521" s="295"/>
      <c r="Q521" s="295"/>
      <c r="R521" s="295"/>
      <c r="S521" s="295"/>
      <c r="T521" s="295"/>
      <c r="U521" s="295"/>
      <c r="V521" s="295"/>
      <c r="W521" s="295"/>
      <c r="X521" s="295"/>
      <c r="Y521" s="295"/>
      <c r="Z521" s="295"/>
      <c r="AA521" s="295"/>
      <c r="AB521" s="295"/>
      <c r="AC521" s="295"/>
      <c r="AD521" s="295"/>
      <c r="AE521" s="295"/>
    </row>
    <row r="522" spans="1:31">
      <c r="A522" s="295"/>
      <c r="B522" s="295"/>
      <c r="C522" s="295"/>
      <c r="D522" s="295"/>
      <c r="E522" s="295"/>
      <c r="F522" s="295"/>
      <c r="G522" s="295"/>
      <c r="H522" s="295"/>
      <c r="I522" s="295"/>
      <c r="J522" s="295"/>
      <c r="K522" s="295"/>
      <c r="L522" s="295"/>
      <c r="M522" s="295"/>
      <c r="N522" s="295"/>
      <c r="O522" s="295"/>
      <c r="P522" s="295"/>
      <c r="Q522" s="295"/>
      <c r="R522" s="295"/>
      <c r="S522" s="295"/>
      <c r="T522" s="295"/>
      <c r="U522" s="295"/>
      <c r="V522" s="295"/>
      <c r="W522" s="295"/>
      <c r="X522" s="295"/>
      <c r="Y522" s="295"/>
      <c r="Z522" s="295"/>
      <c r="AA522" s="295"/>
      <c r="AB522" s="295"/>
      <c r="AC522" s="295"/>
      <c r="AD522" s="295"/>
      <c r="AE522" s="295"/>
    </row>
    <row r="523" spans="1:31">
      <c r="A523" s="295"/>
      <c r="B523" s="295"/>
      <c r="C523" s="295"/>
      <c r="D523" s="295"/>
      <c r="E523" s="295"/>
      <c r="F523" s="295"/>
      <c r="G523" s="295"/>
      <c r="H523" s="295"/>
      <c r="I523" s="295"/>
      <c r="J523" s="295"/>
      <c r="K523" s="295"/>
      <c r="L523" s="295"/>
      <c r="M523" s="295"/>
      <c r="N523" s="295"/>
      <c r="O523" s="295"/>
      <c r="P523" s="295"/>
      <c r="Q523" s="295"/>
      <c r="R523" s="295"/>
      <c r="S523" s="295"/>
      <c r="T523" s="295"/>
      <c r="U523" s="295"/>
      <c r="V523" s="295"/>
      <c r="W523" s="295"/>
      <c r="X523" s="295"/>
      <c r="Y523" s="295"/>
      <c r="Z523" s="295"/>
      <c r="AA523" s="295"/>
      <c r="AB523" s="295"/>
      <c r="AC523" s="295"/>
      <c r="AD523" s="295"/>
      <c r="AE523" s="295"/>
    </row>
    <row r="524" spans="1:31">
      <c r="A524" s="295"/>
      <c r="B524" s="295"/>
      <c r="C524" s="295"/>
      <c r="D524" s="295"/>
      <c r="E524" s="295"/>
      <c r="F524" s="295"/>
      <c r="G524" s="295"/>
      <c r="H524" s="295"/>
      <c r="I524" s="295"/>
      <c r="J524" s="295"/>
      <c r="K524" s="295"/>
      <c r="L524" s="295"/>
      <c r="M524" s="295"/>
      <c r="N524" s="295"/>
      <c r="O524" s="295"/>
      <c r="P524" s="295"/>
      <c r="Q524" s="295"/>
      <c r="R524" s="295"/>
      <c r="S524" s="295"/>
      <c r="T524" s="295"/>
      <c r="U524" s="295"/>
      <c r="V524" s="295"/>
      <c r="W524" s="295"/>
      <c r="X524" s="295"/>
      <c r="Y524" s="295"/>
      <c r="Z524" s="295"/>
      <c r="AA524" s="295"/>
      <c r="AB524" s="295"/>
      <c r="AC524" s="295"/>
      <c r="AD524" s="295"/>
      <c r="AE524" s="295"/>
    </row>
    <row r="525" spans="1:31">
      <c r="A525" s="295"/>
      <c r="B525" s="295"/>
      <c r="C525" s="295"/>
      <c r="D525" s="295"/>
      <c r="E525" s="295"/>
      <c r="F525" s="295"/>
      <c r="G525" s="295"/>
      <c r="H525" s="295"/>
      <c r="I525" s="295"/>
      <c r="J525" s="295"/>
      <c r="K525" s="295"/>
      <c r="L525" s="295"/>
      <c r="M525" s="295"/>
      <c r="N525" s="295"/>
      <c r="O525" s="295"/>
      <c r="P525" s="295"/>
      <c r="Q525" s="295"/>
      <c r="R525" s="295"/>
      <c r="S525" s="295"/>
      <c r="T525" s="295"/>
      <c r="U525" s="295"/>
      <c r="V525" s="295"/>
      <c r="W525" s="295"/>
      <c r="X525" s="295"/>
      <c r="Y525" s="295"/>
      <c r="Z525" s="295"/>
      <c r="AA525" s="295"/>
      <c r="AB525" s="295"/>
      <c r="AC525" s="295"/>
      <c r="AD525" s="295"/>
      <c r="AE525" s="295"/>
    </row>
    <row r="526" spans="1:31">
      <c r="A526" s="295"/>
      <c r="B526" s="295"/>
      <c r="C526" s="295"/>
      <c r="D526" s="295"/>
      <c r="E526" s="295"/>
      <c r="F526" s="295"/>
      <c r="G526" s="295"/>
      <c r="H526" s="295"/>
      <c r="I526" s="295"/>
      <c r="J526" s="295"/>
      <c r="K526" s="295"/>
      <c r="L526" s="295"/>
      <c r="M526" s="295"/>
      <c r="N526" s="295"/>
      <c r="O526" s="295"/>
      <c r="P526" s="295"/>
      <c r="Q526" s="295"/>
      <c r="R526" s="295"/>
      <c r="S526" s="295"/>
      <c r="T526" s="295"/>
      <c r="U526" s="295"/>
      <c r="V526" s="295"/>
      <c r="W526" s="295"/>
      <c r="X526" s="295"/>
      <c r="Y526" s="295"/>
      <c r="Z526" s="295"/>
      <c r="AA526" s="295"/>
      <c r="AB526" s="295"/>
      <c r="AC526" s="295"/>
      <c r="AD526" s="295"/>
      <c r="AE526" s="295"/>
    </row>
    <row r="527" spans="1:31">
      <c r="A527" s="295"/>
      <c r="B527" s="295"/>
      <c r="C527" s="295"/>
      <c r="D527" s="295"/>
      <c r="E527" s="295"/>
      <c r="F527" s="295"/>
      <c r="G527" s="295"/>
      <c r="H527" s="295"/>
      <c r="I527" s="295"/>
      <c r="J527" s="295"/>
      <c r="K527" s="295"/>
      <c r="L527" s="295"/>
      <c r="M527" s="295"/>
      <c r="N527" s="295"/>
      <c r="O527" s="295"/>
      <c r="P527" s="295"/>
      <c r="Q527" s="295"/>
      <c r="R527" s="295"/>
      <c r="S527" s="295"/>
      <c r="T527" s="295"/>
      <c r="U527" s="295"/>
      <c r="V527" s="295"/>
      <c r="W527" s="295"/>
      <c r="X527" s="295"/>
      <c r="Y527" s="295"/>
      <c r="Z527" s="295"/>
      <c r="AA527" s="295"/>
      <c r="AB527" s="295"/>
      <c r="AC527" s="295"/>
      <c r="AD527" s="295"/>
      <c r="AE527" s="295"/>
    </row>
    <row r="528" spans="1:31">
      <c r="A528" s="295"/>
      <c r="B528" s="295"/>
      <c r="C528" s="295"/>
      <c r="D528" s="295"/>
      <c r="E528" s="295"/>
      <c r="F528" s="295"/>
      <c r="G528" s="295"/>
      <c r="H528" s="295"/>
      <c r="I528" s="295"/>
      <c r="J528" s="295"/>
      <c r="K528" s="295"/>
      <c r="L528" s="295"/>
      <c r="M528" s="295"/>
      <c r="N528" s="295"/>
      <c r="O528" s="295"/>
      <c r="P528" s="295"/>
      <c r="Q528" s="295"/>
      <c r="R528" s="295"/>
      <c r="S528" s="295"/>
      <c r="T528" s="295"/>
      <c r="U528" s="295"/>
      <c r="V528" s="295"/>
      <c r="W528" s="295"/>
      <c r="X528" s="295"/>
      <c r="Y528" s="295"/>
      <c r="Z528" s="295"/>
      <c r="AA528" s="295"/>
      <c r="AB528" s="295"/>
      <c r="AC528" s="295"/>
      <c r="AD528" s="295"/>
      <c r="AE528" s="295"/>
    </row>
    <row r="529" spans="1:31">
      <c r="A529" s="295"/>
      <c r="B529" s="295"/>
      <c r="C529" s="295"/>
      <c r="D529" s="295"/>
      <c r="E529" s="295"/>
      <c r="F529" s="295"/>
      <c r="G529" s="295"/>
      <c r="H529" s="295"/>
      <c r="I529" s="295"/>
      <c r="J529" s="295"/>
      <c r="K529" s="295"/>
      <c r="L529" s="295"/>
      <c r="M529" s="295"/>
      <c r="N529" s="295"/>
      <c r="O529" s="295"/>
      <c r="P529" s="295"/>
      <c r="Q529" s="295"/>
      <c r="R529" s="295"/>
      <c r="S529" s="295"/>
      <c r="T529" s="295"/>
      <c r="U529" s="295"/>
      <c r="V529" s="295"/>
      <c r="W529" s="295"/>
      <c r="X529" s="295"/>
      <c r="Y529" s="295"/>
      <c r="Z529" s="295"/>
      <c r="AA529" s="295"/>
      <c r="AB529" s="295"/>
      <c r="AC529" s="295"/>
      <c r="AD529" s="295"/>
      <c r="AE529" s="295"/>
    </row>
    <row r="530" spans="1:31">
      <c r="A530" s="295"/>
      <c r="B530" s="295"/>
      <c r="C530" s="295"/>
      <c r="D530" s="295"/>
      <c r="E530" s="295"/>
      <c r="F530" s="295"/>
      <c r="G530" s="295"/>
      <c r="H530" s="295"/>
      <c r="I530" s="295"/>
      <c r="J530" s="295"/>
      <c r="K530" s="295"/>
      <c r="L530" s="295"/>
      <c r="M530" s="295"/>
      <c r="N530" s="295"/>
      <c r="O530" s="295"/>
      <c r="P530" s="295"/>
      <c r="Q530" s="295"/>
      <c r="R530" s="295"/>
      <c r="S530" s="295"/>
      <c r="T530" s="295"/>
      <c r="U530" s="295"/>
      <c r="V530" s="295"/>
      <c r="W530" s="295"/>
      <c r="X530" s="295"/>
      <c r="Y530" s="295"/>
      <c r="Z530" s="295"/>
      <c r="AA530" s="295"/>
      <c r="AB530" s="295"/>
      <c r="AC530" s="295"/>
      <c r="AD530" s="295"/>
      <c r="AE530" s="295"/>
    </row>
    <row r="531" spans="1:31">
      <c r="A531" s="295"/>
      <c r="B531" s="295"/>
      <c r="C531" s="295"/>
      <c r="D531" s="295"/>
      <c r="E531" s="295"/>
      <c r="F531" s="295"/>
      <c r="G531" s="295"/>
      <c r="H531" s="295"/>
      <c r="I531" s="295"/>
      <c r="J531" s="295"/>
      <c r="K531" s="295"/>
      <c r="L531" s="295"/>
      <c r="M531" s="295"/>
      <c r="N531" s="295"/>
      <c r="O531" s="295"/>
      <c r="P531" s="295"/>
      <c r="Q531" s="295"/>
      <c r="R531" s="295"/>
      <c r="S531" s="295"/>
      <c r="T531" s="295"/>
      <c r="U531" s="295"/>
      <c r="V531" s="295"/>
      <c r="W531" s="295"/>
      <c r="X531" s="295"/>
      <c r="Y531" s="295"/>
      <c r="Z531" s="295"/>
      <c r="AA531" s="295"/>
      <c r="AB531" s="295"/>
      <c r="AC531" s="295"/>
      <c r="AD531" s="295"/>
      <c r="AE531" s="295"/>
    </row>
    <row r="532" spans="1:31">
      <c r="A532" s="295"/>
      <c r="B532" s="295"/>
      <c r="C532" s="295"/>
      <c r="D532" s="295"/>
      <c r="E532" s="295"/>
      <c r="F532" s="295"/>
      <c r="G532" s="295"/>
      <c r="H532" s="295"/>
      <c r="I532" s="295"/>
      <c r="J532" s="295"/>
      <c r="K532" s="295"/>
      <c r="L532" s="295"/>
      <c r="M532" s="295"/>
      <c r="N532" s="295"/>
      <c r="O532" s="295"/>
      <c r="P532" s="295"/>
      <c r="Q532" s="295"/>
      <c r="R532" s="295"/>
      <c r="S532" s="295"/>
      <c r="T532" s="295"/>
      <c r="U532" s="295"/>
      <c r="V532" s="295"/>
      <c r="W532" s="295"/>
      <c r="X532" s="295"/>
      <c r="Y532" s="295"/>
      <c r="Z532" s="295"/>
      <c r="AA532" s="295"/>
      <c r="AB532" s="295"/>
      <c r="AC532" s="295"/>
      <c r="AD532" s="295"/>
      <c r="AE532" s="295"/>
    </row>
    <row r="533" spans="1:31">
      <c r="A533" s="295"/>
      <c r="B533" s="295"/>
      <c r="C533" s="295"/>
      <c r="D533" s="295"/>
      <c r="E533" s="295"/>
      <c r="F533" s="295"/>
      <c r="G533" s="295"/>
      <c r="H533" s="295"/>
      <c r="I533" s="295"/>
      <c r="J533" s="295"/>
      <c r="K533" s="295"/>
      <c r="L533" s="295"/>
      <c r="M533" s="295"/>
      <c r="N533" s="295"/>
      <c r="O533" s="295"/>
      <c r="P533" s="295"/>
      <c r="Q533" s="295"/>
      <c r="R533" s="295"/>
      <c r="S533" s="295"/>
      <c r="T533" s="295"/>
      <c r="U533" s="295"/>
      <c r="V533" s="295"/>
      <c r="W533" s="295"/>
      <c r="X533" s="295"/>
      <c r="Y533" s="295"/>
      <c r="Z533" s="295"/>
      <c r="AA533" s="295"/>
      <c r="AB533" s="295"/>
      <c r="AC533" s="295"/>
      <c r="AD533" s="295"/>
      <c r="AE533" s="295"/>
    </row>
    <row r="534" spans="1:31">
      <c r="A534" s="295"/>
      <c r="B534" s="295"/>
      <c r="C534" s="295"/>
      <c r="D534" s="295"/>
      <c r="E534" s="295"/>
      <c r="F534" s="295"/>
      <c r="G534" s="295"/>
      <c r="H534" s="295"/>
      <c r="I534" s="295"/>
      <c r="J534" s="295"/>
      <c r="K534" s="295"/>
      <c r="L534" s="295"/>
      <c r="M534" s="295"/>
      <c r="N534" s="295"/>
      <c r="O534" s="295"/>
      <c r="P534" s="295"/>
      <c r="Q534" s="295"/>
      <c r="R534" s="295"/>
      <c r="S534" s="295"/>
      <c r="T534" s="295"/>
      <c r="U534" s="295"/>
      <c r="V534" s="295"/>
      <c r="W534" s="295"/>
      <c r="X534" s="295"/>
      <c r="Y534" s="295"/>
      <c r="Z534" s="295"/>
      <c r="AA534" s="295"/>
      <c r="AB534" s="295"/>
      <c r="AC534" s="295"/>
      <c r="AD534" s="295"/>
      <c r="AE534" s="295"/>
    </row>
    <row r="535" spans="1:31">
      <c r="A535" s="295"/>
      <c r="B535" s="295"/>
      <c r="C535" s="295"/>
      <c r="D535" s="295"/>
      <c r="E535" s="295"/>
      <c r="F535" s="295"/>
      <c r="G535" s="295"/>
      <c r="H535" s="295"/>
      <c r="I535" s="295"/>
      <c r="J535" s="295"/>
      <c r="K535" s="295"/>
      <c r="L535" s="295"/>
      <c r="M535" s="295"/>
      <c r="N535" s="295"/>
      <c r="O535" s="295"/>
      <c r="P535" s="295"/>
      <c r="Q535" s="295"/>
      <c r="R535" s="295"/>
      <c r="S535" s="295"/>
      <c r="T535" s="295"/>
      <c r="U535" s="295"/>
      <c r="V535" s="295"/>
      <c r="W535" s="295"/>
      <c r="X535" s="295"/>
      <c r="Y535" s="295"/>
      <c r="Z535" s="295"/>
      <c r="AA535" s="295"/>
      <c r="AB535" s="295"/>
      <c r="AC535" s="295"/>
      <c r="AD535" s="295"/>
      <c r="AE535" s="295"/>
    </row>
    <row r="536" spans="1:31">
      <c r="A536" s="295"/>
      <c r="B536" s="295"/>
      <c r="C536" s="295"/>
      <c r="D536" s="295"/>
      <c r="E536" s="295"/>
      <c r="F536" s="295"/>
      <c r="G536" s="295"/>
      <c r="H536" s="295"/>
      <c r="I536" s="295"/>
      <c r="J536" s="295"/>
      <c r="K536" s="295"/>
      <c r="L536" s="295"/>
      <c r="M536" s="295"/>
      <c r="N536" s="295"/>
      <c r="O536" s="295"/>
      <c r="P536" s="295"/>
      <c r="Q536" s="295"/>
      <c r="R536" s="295"/>
      <c r="S536" s="295"/>
      <c r="T536" s="295"/>
      <c r="U536" s="295"/>
      <c r="V536" s="295"/>
      <c r="W536" s="295"/>
      <c r="X536" s="295"/>
      <c r="Y536" s="295"/>
      <c r="Z536" s="295"/>
      <c r="AA536" s="295"/>
      <c r="AB536" s="295"/>
      <c r="AC536" s="295"/>
      <c r="AD536" s="295"/>
      <c r="AE536" s="295"/>
    </row>
    <row r="537" spans="1:31">
      <c r="A537" s="295"/>
      <c r="B537" s="295"/>
      <c r="C537" s="295"/>
      <c r="D537" s="295"/>
      <c r="E537" s="295"/>
      <c r="F537" s="295"/>
      <c r="G537" s="295"/>
      <c r="H537" s="295"/>
      <c r="I537" s="295"/>
      <c r="J537" s="295"/>
      <c r="K537" s="295"/>
      <c r="L537" s="295"/>
      <c r="M537" s="295"/>
      <c r="N537" s="295"/>
      <c r="O537" s="295"/>
      <c r="P537" s="295"/>
      <c r="Q537" s="295"/>
      <c r="R537" s="295"/>
      <c r="S537" s="295"/>
      <c r="T537" s="295"/>
      <c r="U537" s="295"/>
      <c r="V537" s="295"/>
      <c r="W537" s="295"/>
      <c r="X537" s="295"/>
      <c r="Y537" s="295"/>
      <c r="Z537" s="295"/>
      <c r="AA537" s="295"/>
      <c r="AB537" s="295"/>
      <c r="AC537" s="295"/>
      <c r="AD537" s="295"/>
      <c r="AE537" s="295"/>
    </row>
    <row r="538" spans="1:31">
      <c r="A538" s="295"/>
      <c r="B538" s="295"/>
      <c r="C538" s="295"/>
      <c r="D538" s="295"/>
      <c r="E538" s="295"/>
      <c r="F538" s="295"/>
      <c r="G538" s="295"/>
      <c r="H538" s="295"/>
      <c r="I538" s="295"/>
      <c r="J538" s="295"/>
      <c r="K538" s="295"/>
      <c r="L538" s="295"/>
      <c r="M538" s="295"/>
      <c r="N538" s="295"/>
      <c r="O538" s="295"/>
      <c r="P538" s="295"/>
      <c r="Q538" s="295"/>
      <c r="R538" s="295"/>
      <c r="S538" s="295"/>
      <c r="T538" s="295"/>
      <c r="U538" s="295"/>
      <c r="V538" s="295"/>
      <c r="W538" s="295"/>
      <c r="X538" s="295"/>
      <c r="Y538" s="295"/>
      <c r="Z538" s="295"/>
      <c r="AA538" s="295"/>
      <c r="AB538" s="295"/>
      <c r="AC538" s="295"/>
      <c r="AD538" s="295"/>
      <c r="AE538" s="295"/>
    </row>
    <row r="539" spans="1:31">
      <c r="A539" s="295"/>
      <c r="B539" s="295"/>
      <c r="C539" s="295"/>
      <c r="D539" s="295"/>
      <c r="E539" s="295"/>
      <c r="F539" s="295"/>
      <c r="G539" s="295"/>
      <c r="H539" s="295"/>
      <c r="I539" s="295"/>
      <c r="J539" s="295"/>
      <c r="K539" s="295"/>
      <c r="L539" s="295"/>
      <c r="M539" s="295"/>
      <c r="N539" s="295"/>
      <c r="O539" s="295"/>
      <c r="P539" s="295"/>
      <c r="Q539" s="295"/>
      <c r="R539" s="295"/>
      <c r="S539" s="295"/>
      <c r="T539" s="295"/>
      <c r="U539" s="295"/>
      <c r="V539" s="295"/>
      <c r="W539" s="295"/>
      <c r="X539" s="295"/>
      <c r="Y539" s="295"/>
      <c r="Z539" s="295"/>
      <c r="AA539" s="295"/>
      <c r="AB539" s="295"/>
      <c r="AC539" s="295"/>
      <c r="AD539" s="295"/>
      <c r="AE539" s="295"/>
    </row>
    <row r="540" spans="1:31">
      <c r="A540" s="295"/>
      <c r="B540" s="295"/>
      <c r="C540" s="295"/>
      <c r="D540" s="295"/>
      <c r="E540" s="295"/>
      <c r="F540" s="295"/>
      <c r="G540" s="295"/>
      <c r="H540" s="295"/>
      <c r="I540" s="295"/>
      <c r="J540" s="295"/>
      <c r="K540" s="295"/>
      <c r="L540" s="295"/>
      <c r="M540" s="295"/>
      <c r="N540" s="295"/>
      <c r="O540" s="295"/>
      <c r="P540" s="295"/>
      <c r="Q540" s="295"/>
      <c r="R540" s="295"/>
      <c r="S540" s="295"/>
      <c r="T540" s="295"/>
      <c r="U540" s="295"/>
      <c r="V540" s="295"/>
      <c r="W540" s="295"/>
      <c r="X540" s="295"/>
      <c r="Y540" s="295"/>
      <c r="Z540" s="295"/>
      <c r="AA540" s="295"/>
      <c r="AB540" s="295"/>
      <c r="AC540" s="295"/>
      <c r="AD540" s="295"/>
      <c r="AE540" s="295"/>
    </row>
  </sheetData>
  <sheetProtection password="DD9E" sheet="1" objects="1" scenarios="1" selectLockedCells="1"/>
  <mergeCells count="3">
    <mergeCell ref="C6:D6"/>
    <mergeCell ref="C14:D14"/>
    <mergeCell ref="C17:D17"/>
  </mergeCells>
  <pageMargins left="0.7" right="0.7" top="0.75" bottom="0.75" header="0.3" footer="0.3"/>
  <pageSetup orientation="portrait" horizontalDpi="120" verticalDpi="72" r:id="rId1"/>
  <drawing r:id="rId2"/>
</worksheet>
</file>

<file path=xl/worksheets/sheet35.xml><?xml version="1.0" encoding="utf-8"?>
<worksheet xmlns="http://schemas.openxmlformats.org/spreadsheetml/2006/main" xmlns:r="http://schemas.openxmlformats.org/officeDocument/2006/relationships">
  <dimension ref="A2:A15"/>
  <sheetViews>
    <sheetView showGridLines="0" showRowColHeaders="0" workbookViewId="0">
      <selection activeCell="A6" sqref="A6"/>
    </sheetView>
  </sheetViews>
  <sheetFormatPr defaultRowHeight="15"/>
  <cols>
    <col min="1" max="1" width="144.140625" style="211" customWidth="1"/>
    <col min="2" max="16384" width="9.140625" style="211"/>
  </cols>
  <sheetData>
    <row r="2" spans="1:1" ht="26.25" customHeight="1"/>
    <row r="3" spans="1:1" ht="23.25" customHeight="1"/>
    <row r="4" spans="1:1" ht="105">
      <c r="A4" s="245" t="s">
        <v>1543</v>
      </c>
    </row>
    <row r="5" spans="1:1" ht="21">
      <c r="A5" s="246" t="s">
        <v>1539</v>
      </c>
    </row>
    <row r="6" spans="1:1" ht="42">
      <c r="A6" s="245" t="s">
        <v>1545</v>
      </c>
    </row>
    <row r="7" spans="1:1" ht="21">
      <c r="A7" s="246" t="s">
        <v>1540</v>
      </c>
    </row>
    <row r="8" spans="1:1" ht="42">
      <c r="A8" s="245" t="s">
        <v>1546</v>
      </c>
    </row>
    <row r="9" spans="1:1" ht="21">
      <c r="A9" s="246" t="s">
        <v>1544</v>
      </c>
    </row>
    <row r="10" spans="1:1" ht="42">
      <c r="A10" s="245" t="s">
        <v>1547</v>
      </c>
    </row>
    <row r="11" spans="1:1" ht="21">
      <c r="A11" s="247" t="s">
        <v>1541</v>
      </c>
    </row>
    <row r="12" spans="1:1" ht="42">
      <c r="A12" s="245" t="s">
        <v>1548</v>
      </c>
    </row>
    <row r="13" spans="1:1" ht="21">
      <c r="A13" s="246" t="s">
        <v>1542</v>
      </c>
    </row>
    <row r="14" spans="1:1" ht="84">
      <c r="A14" s="245" t="s">
        <v>1549</v>
      </c>
    </row>
    <row r="15" spans="1:1" ht="42">
      <c r="A15" s="245" t="s">
        <v>1550</v>
      </c>
    </row>
  </sheetData>
  <sheetProtection password="DD9E" sheet="1" objects="1" scenarios="1" selectLockedCells="1"/>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dimension ref="C1:F20"/>
  <sheetViews>
    <sheetView showGridLines="0" showRowColHeaders="0" workbookViewId="0"/>
  </sheetViews>
  <sheetFormatPr defaultRowHeight="15"/>
  <cols>
    <col min="1" max="1" width="13.7109375" style="229" customWidth="1"/>
    <col min="2" max="2" width="10.28515625" style="229" customWidth="1"/>
    <col min="3" max="3" width="8" style="229" customWidth="1"/>
    <col min="4" max="4" width="37.5703125" style="229" customWidth="1"/>
    <col min="5" max="5" width="28.140625" style="229" customWidth="1"/>
    <col min="6" max="6" width="22.85546875" style="229" customWidth="1"/>
    <col min="7" max="16384" width="9.140625" style="229"/>
  </cols>
  <sheetData>
    <row r="1" spans="3:6" ht="21" customHeight="1"/>
    <row r="2" spans="3:6" ht="23.25" customHeight="1"/>
    <row r="3" spans="3:6" ht="26.25" customHeight="1"/>
    <row r="5" spans="3:6" ht="44.25" customHeight="1">
      <c r="C5" s="231" t="s">
        <v>1390</v>
      </c>
      <c r="D5" s="231" t="s">
        <v>1248</v>
      </c>
      <c r="E5" s="231" t="s">
        <v>1249</v>
      </c>
      <c r="F5" s="231" t="s">
        <v>1250</v>
      </c>
    </row>
    <row r="6" spans="3:6" ht="21" customHeight="1">
      <c r="C6" s="218">
        <v>1</v>
      </c>
      <c r="D6" s="238" t="s">
        <v>1486</v>
      </c>
      <c r="E6" s="232" t="s">
        <v>1510</v>
      </c>
      <c r="F6" s="232" t="s">
        <v>1487</v>
      </c>
    </row>
    <row r="7" spans="3:6" ht="19.5" customHeight="1">
      <c r="C7" s="230">
        <v>2</v>
      </c>
      <c r="D7" s="238" t="s">
        <v>1488</v>
      </c>
      <c r="E7" s="233" t="s">
        <v>1509</v>
      </c>
      <c r="F7" s="233" t="s">
        <v>1448</v>
      </c>
    </row>
    <row r="8" spans="3:6" ht="43.5" customHeight="1">
      <c r="C8" s="218">
        <v>3</v>
      </c>
      <c r="D8" s="227" t="s">
        <v>1511</v>
      </c>
      <c r="E8" s="232" t="s">
        <v>1512</v>
      </c>
      <c r="F8" s="234" t="s">
        <v>1489</v>
      </c>
    </row>
    <row r="9" spans="3:6" ht="18" customHeight="1">
      <c r="C9" s="235">
        <v>4</v>
      </c>
      <c r="D9" s="237" t="s">
        <v>1490</v>
      </c>
      <c r="E9" s="233" t="s">
        <v>1513</v>
      </c>
      <c r="F9" s="236" t="s">
        <v>1275</v>
      </c>
    </row>
    <row r="10" spans="3:6" ht="17.25" customHeight="1">
      <c r="C10" s="442">
        <v>5</v>
      </c>
      <c r="D10" s="368" t="s">
        <v>1491</v>
      </c>
      <c r="E10" s="232" t="s">
        <v>1492</v>
      </c>
      <c r="F10" s="232" t="s">
        <v>1495</v>
      </c>
    </row>
    <row r="11" spans="3:6" ht="18.75" customHeight="1">
      <c r="C11" s="442"/>
      <c r="D11" s="368"/>
      <c r="E11" s="232" t="s">
        <v>1493</v>
      </c>
      <c r="F11" s="232" t="s">
        <v>1267</v>
      </c>
    </row>
    <row r="12" spans="3:6" ht="19.5" customHeight="1">
      <c r="C12" s="442"/>
      <c r="D12" s="368"/>
      <c r="E12" s="232" t="s">
        <v>1494</v>
      </c>
      <c r="F12" s="232" t="s">
        <v>1495</v>
      </c>
    </row>
    <row r="13" spans="3:6" ht="18" customHeight="1">
      <c r="C13" s="230">
        <v>6</v>
      </c>
      <c r="D13" s="227" t="s">
        <v>1496</v>
      </c>
      <c r="E13" s="233" t="s">
        <v>1497</v>
      </c>
      <c r="F13" s="233" t="s">
        <v>1261</v>
      </c>
    </row>
    <row r="14" spans="3:6" ht="18" customHeight="1">
      <c r="C14" s="218">
        <v>7</v>
      </c>
      <c r="D14" s="227" t="s">
        <v>1498</v>
      </c>
      <c r="E14" s="232" t="s">
        <v>1499</v>
      </c>
      <c r="F14" s="232" t="s">
        <v>1500</v>
      </c>
    </row>
    <row r="15" spans="3:6" ht="18" customHeight="1">
      <c r="C15" s="230">
        <v>8</v>
      </c>
      <c r="D15" s="227" t="s">
        <v>1514</v>
      </c>
      <c r="E15" s="233" t="s">
        <v>1501</v>
      </c>
      <c r="F15" s="233" t="s">
        <v>1500</v>
      </c>
    </row>
    <row r="16" spans="3:6" ht="18" customHeight="1">
      <c r="C16" s="218">
        <v>9</v>
      </c>
      <c r="D16" s="239" t="s">
        <v>1502</v>
      </c>
      <c r="E16" s="232" t="s">
        <v>1503</v>
      </c>
      <c r="F16" s="232" t="s">
        <v>1422</v>
      </c>
    </row>
    <row r="17" spans="3:6" ht="18" customHeight="1">
      <c r="C17" s="230">
        <v>10</v>
      </c>
      <c r="D17" s="227" t="s">
        <v>1504</v>
      </c>
      <c r="E17" s="233" t="s">
        <v>1505</v>
      </c>
      <c r="F17" s="233" t="s">
        <v>1261</v>
      </c>
    </row>
    <row r="18" spans="3:6" ht="15.75" customHeight="1">
      <c r="C18" s="442">
        <v>11</v>
      </c>
      <c r="D18" s="368" t="s">
        <v>1209</v>
      </c>
      <c r="E18" s="234" t="s">
        <v>1506</v>
      </c>
      <c r="F18" s="234" t="s">
        <v>1495</v>
      </c>
    </row>
    <row r="19" spans="3:6" ht="17.25" customHeight="1">
      <c r="C19" s="442"/>
      <c r="D19" s="368"/>
      <c r="E19" s="234" t="s">
        <v>1507</v>
      </c>
      <c r="F19" s="234" t="s">
        <v>1508</v>
      </c>
    </row>
    <row r="20" spans="3:6" ht="18" customHeight="1">
      <c r="C20" s="442"/>
      <c r="D20" s="368"/>
      <c r="E20" s="234" t="s">
        <v>1515</v>
      </c>
      <c r="F20" s="234" t="s">
        <v>1282</v>
      </c>
    </row>
  </sheetData>
  <sheetProtection password="DD9E" sheet="1" objects="1" scenarios="1" selectLockedCells="1"/>
  <mergeCells count="4">
    <mergeCell ref="C18:C20"/>
    <mergeCell ref="D18:D20"/>
    <mergeCell ref="C10:C12"/>
    <mergeCell ref="D10:D1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6</vt:i4>
      </vt:variant>
    </vt:vector>
  </HeadingPairs>
  <TitlesOfParts>
    <vt:vector size="42" baseType="lpstr">
      <vt:lpstr>front</vt:lpstr>
      <vt:lpstr>first</vt:lpstr>
      <vt:lpstr>Disease</vt:lpstr>
      <vt:lpstr>RICE</vt:lpstr>
      <vt:lpstr>Fruits</vt:lpstr>
      <vt:lpstr>Plantation</vt:lpstr>
      <vt:lpstr>Spices</vt:lpstr>
      <vt:lpstr>Vegetables</vt:lpstr>
      <vt:lpstr>Tuber</vt:lpstr>
      <vt:lpstr>others</vt:lpstr>
      <vt:lpstr>ട്രേഡ് രോഗം</vt:lpstr>
      <vt:lpstr>Rice disease</vt:lpstr>
      <vt:lpstr>Fruits-disease</vt:lpstr>
      <vt:lpstr>Plantation-Disease</vt:lpstr>
      <vt:lpstr>Tuber n ornament-Disease</vt:lpstr>
      <vt:lpstr>Miscellaneous-Disease</vt:lpstr>
      <vt:lpstr>Vegetables Disease</vt:lpstr>
      <vt:lpstr>Spices Disease</vt:lpstr>
      <vt:lpstr>Safer insect prepn</vt:lpstr>
      <vt:lpstr>സുരക്ഷിത കീടം</vt:lpstr>
      <vt:lpstr>Herbicides-others</vt:lpstr>
      <vt:lpstr>കെണി</vt:lpstr>
      <vt:lpstr>Botan-Preptn</vt:lpstr>
      <vt:lpstr>ട്രേഡ് കീടം</vt:lpstr>
      <vt:lpstr>safer fungicide</vt:lpstr>
      <vt:lpstr>Herb Classfn</vt:lpstr>
      <vt:lpstr>Rice Herb</vt:lpstr>
      <vt:lpstr>Herb_othercrp</vt:lpstr>
      <vt:lpstr>ജൈവ കീടം</vt:lpstr>
      <vt:lpstr>സംയോജിത കീടം</vt:lpstr>
      <vt:lpstr>ജൈവാ രോഗം</vt:lpstr>
      <vt:lpstr>സംയോജിത കള</vt:lpstr>
      <vt:lpstr>സുരക്ഷിത രോഗം</vt:lpstr>
      <vt:lpstr>ജൈവ കള</vt:lpstr>
      <vt:lpstr>സംയോജിത രോഗം</vt:lpstr>
      <vt:lpstr>ട്രേഡ്‌ കള</vt:lpstr>
      <vt:lpstr>'ട്രേഡ് രോഗം'!_GoBack</vt:lpstr>
      <vt:lpstr>'Herbicides-others'!OLE_LINK13</vt:lpstr>
      <vt:lpstr>'Botan-Preptn'!OLE_LINK14</vt:lpstr>
      <vt:lpstr>'Botan-Preptn'!OLE_LINK15</vt:lpstr>
      <vt:lpstr>'Botan-Preptn'!OLE_LINK2</vt:lpstr>
      <vt:lpstr>'Botan-Preptn'!OLE_LINK7</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user3</dc:creator>
  <cp:lastModifiedBy>User</cp:lastModifiedBy>
  <cp:lastPrinted>2011-09-16T07:19:07Z</cp:lastPrinted>
  <dcterms:created xsi:type="dcterms:W3CDTF">2011-06-02T23:11:44Z</dcterms:created>
  <dcterms:modified xsi:type="dcterms:W3CDTF">2012-07-05T10:59:52Z</dcterms:modified>
</cp:coreProperties>
</file>